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61B3DC8-1E72-41E1-BD2F-E2E444B7971D}" xr6:coauthVersionLast="36" xr6:coauthVersionMax="36" xr10:uidLastSave="{00000000-0000-0000-0000-000000000000}"/>
  <bookViews>
    <workbookView xWindow="-105" yWindow="-105" windowWidth="19425" windowHeight="103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H7" i="2" l="1"/>
  <c r="H9" i="2" s="1"/>
  <c r="G7" i="2"/>
  <c r="G9" i="2" s="1"/>
  <c r="F7" i="2"/>
  <c r="F9" i="2" s="1"/>
  <c r="E7" i="2"/>
  <c r="E9" i="2" s="1"/>
  <c r="D7" i="2"/>
  <c r="D9" i="2" s="1"/>
  <c r="C7" i="2"/>
  <c r="C9" i="2" s="1"/>
  <c r="Q27" i="2"/>
  <c r="P27" i="2"/>
  <c r="O27" i="2"/>
  <c r="S57" i="2" l="1"/>
  <c r="S65" i="2" l="1"/>
  <c r="S61" i="2"/>
  <c r="S7" i="2" s="1"/>
  <c r="S55" i="2"/>
  <c r="S49" i="2"/>
  <c r="S46" i="2"/>
  <c r="S31" i="2"/>
  <c r="S17" i="2"/>
  <c r="S13" i="2"/>
  <c r="S6" i="2"/>
  <c r="S9" i="2" s="1"/>
  <c r="V48" i="2" l="1"/>
  <c r="W48" i="2"/>
  <c r="X48" i="2"/>
  <c r="Y48" i="2"/>
  <c r="Z48" i="2"/>
  <c r="AA48" i="2"/>
  <c r="AB48" i="2"/>
  <c r="AC48" i="2"/>
  <c r="AD48" i="2"/>
  <c r="U48" i="2"/>
  <c r="N49" i="2" l="1"/>
  <c r="M49" i="2"/>
  <c r="L49" i="2"/>
  <c r="K49" i="2"/>
  <c r="J49" i="2"/>
  <c r="I49" i="2"/>
  <c r="H49" i="2"/>
  <c r="G49" i="2"/>
  <c r="F49" i="2"/>
  <c r="E49" i="2"/>
  <c r="D49" i="2"/>
  <c r="C49" i="2"/>
  <c r="F55" i="2"/>
  <c r="E55" i="2"/>
  <c r="D55" i="2"/>
  <c r="C55" i="2"/>
  <c r="R55" i="2"/>
  <c r="Q55" i="2"/>
  <c r="P55" i="2"/>
  <c r="O55" i="2"/>
  <c r="N55" i="2"/>
  <c r="M55" i="2"/>
  <c r="L55" i="2"/>
  <c r="K55" i="2"/>
  <c r="J55" i="2"/>
  <c r="I55" i="2"/>
  <c r="H55" i="2"/>
  <c r="G55" i="2"/>
  <c r="D57" i="2"/>
  <c r="C57" i="2"/>
  <c r="R57" i="2"/>
  <c r="Q57" i="2"/>
  <c r="P57" i="2"/>
  <c r="O57" i="2"/>
  <c r="N57" i="2"/>
  <c r="Z50" i="2" s="1"/>
  <c r="M57" i="2"/>
  <c r="Y50" i="2" s="1"/>
  <c r="L57" i="2"/>
  <c r="K57" i="2"/>
  <c r="J57" i="2"/>
  <c r="I57" i="2"/>
  <c r="U50" i="2" s="1"/>
  <c r="H57" i="2"/>
  <c r="G57" i="2"/>
  <c r="F57" i="2"/>
  <c r="E57" i="2"/>
  <c r="R65" i="2"/>
  <c r="Q65" i="2"/>
  <c r="P65" i="2"/>
  <c r="O65" i="2"/>
  <c r="N65" i="2"/>
  <c r="M65" i="2"/>
  <c r="L65" i="2"/>
  <c r="K65" i="2"/>
  <c r="J65" i="2"/>
  <c r="R61" i="2"/>
  <c r="Q61" i="2"/>
  <c r="P61" i="2"/>
  <c r="O61" i="2"/>
  <c r="N61" i="2"/>
  <c r="N7" i="2" s="1"/>
  <c r="N9" i="2" s="1"/>
  <c r="M61" i="2"/>
  <c r="M7" i="2" s="1"/>
  <c r="M9" i="2" s="1"/>
  <c r="L61" i="2"/>
  <c r="L7" i="2" s="1"/>
  <c r="L9" i="2" s="1"/>
  <c r="K61" i="2"/>
  <c r="J61" i="2"/>
  <c r="I61" i="2"/>
  <c r="I7" i="2" s="1"/>
  <c r="I9" i="2" s="1"/>
  <c r="R59" i="2"/>
  <c r="Q59" i="2"/>
  <c r="P59" i="2"/>
  <c r="O59" i="2"/>
  <c r="N59" i="2"/>
  <c r="M59" i="2"/>
  <c r="L59" i="2"/>
  <c r="K59" i="2"/>
  <c r="J59" i="2"/>
  <c r="I59" i="2"/>
  <c r="R51" i="2"/>
  <c r="Q51" i="2"/>
  <c r="P51" i="2"/>
  <c r="O51" i="2"/>
  <c r="N51" i="2"/>
  <c r="M51" i="2"/>
  <c r="L51" i="2"/>
  <c r="K51" i="2"/>
  <c r="J51" i="2"/>
  <c r="I51" i="2"/>
  <c r="H51" i="2"/>
  <c r="R49" i="2"/>
  <c r="Q49" i="2"/>
  <c r="P49" i="2"/>
  <c r="O49" i="2"/>
  <c r="O7" i="2" l="1"/>
  <c r="O9" i="2" s="1"/>
  <c r="Q7" i="2"/>
  <c r="Q9" i="2" s="1"/>
  <c r="R7" i="2"/>
  <c r="R9" i="2" s="1"/>
  <c r="P7" i="2"/>
  <c r="P9" i="2" s="1"/>
  <c r="AD50" i="2"/>
  <c r="J7" i="2"/>
  <c r="J9" i="2" s="1"/>
  <c r="K7" i="2"/>
  <c r="K9" i="2" s="1"/>
  <c r="Z49" i="2"/>
  <c r="Y49" i="2"/>
  <c r="AB50" i="2"/>
  <c r="AC50" i="2"/>
  <c r="V50" i="2"/>
  <c r="AA50" i="2"/>
  <c r="X49" i="2"/>
  <c r="U49" i="2"/>
  <c r="W50" i="2"/>
  <c r="X50" i="2"/>
  <c r="R46" i="2"/>
  <c r="Q46" i="2"/>
  <c r="P46" i="2"/>
  <c r="O46" i="2"/>
  <c r="N46" i="2"/>
  <c r="M46" i="2"/>
  <c r="L46" i="2"/>
  <c r="K46" i="2"/>
  <c r="J46" i="2"/>
  <c r="I46" i="2"/>
  <c r="H46" i="2"/>
  <c r="G46" i="2"/>
  <c r="F46" i="2"/>
  <c r="E46" i="2"/>
  <c r="D46" i="2"/>
  <c r="C46" i="2"/>
  <c r="AD49" i="2" l="1"/>
  <c r="AA49" i="2"/>
  <c r="V49" i="2"/>
  <c r="AB49" i="2"/>
  <c r="W49" i="2"/>
  <c r="AC49" i="2"/>
  <c r="R31" i="2"/>
  <c r="Q31" i="2"/>
  <c r="P31" i="2"/>
  <c r="O31" i="2"/>
  <c r="N31" i="2"/>
  <c r="M31" i="2"/>
  <c r="L31" i="2"/>
  <c r="K31" i="2"/>
  <c r="J31" i="2"/>
  <c r="I31" i="2"/>
  <c r="H31" i="2"/>
  <c r="F31" i="2"/>
  <c r="E31" i="2"/>
  <c r="D31" i="2"/>
  <c r="C31" i="2"/>
  <c r="G31" i="2"/>
  <c r="R27" i="2"/>
  <c r="F27" i="2"/>
  <c r="E27" i="2"/>
  <c r="D27" i="2"/>
  <c r="K25" i="2"/>
  <c r="J25" i="2"/>
  <c r="I25" i="2"/>
  <c r="H25" i="2"/>
  <c r="G25" i="2"/>
  <c r="F25" i="2"/>
  <c r="E25" i="2"/>
  <c r="D25" i="2"/>
  <c r="C25" i="2"/>
  <c r="O25" i="2"/>
  <c r="P25" i="2"/>
  <c r="Q25" i="2"/>
  <c r="R13" i="2"/>
  <c r="Q13" i="2"/>
  <c r="P13" i="2"/>
  <c r="O13" i="2"/>
  <c r="N13" i="2"/>
  <c r="M13" i="2"/>
  <c r="L13" i="2"/>
  <c r="K13" i="2"/>
  <c r="J13" i="2"/>
  <c r="I13" i="2"/>
  <c r="H13" i="2"/>
  <c r="G13" i="2"/>
  <c r="F13" i="2"/>
  <c r="E13" i="2"/>
  <c r="C13" i="2"/>
  <c r="R21" i="2"/>
  <c r="Q21" i="2"/>
  <c r="P21" i="2"/>
  <c r="O21" i="2"/>
  <c r="N21" i="2"/>
  <c r="M21" i="2"/>
  <c r="L21" i="2"/>
  <c r="K21" i="2"/>
  <c r="J21" i="2"/>
  <c r="I21" i="2"/>
  <c r="H21" i="2"/>
  <c r="G21" i="2"/>
  <c r="F21" i="2"/>
  <c r="E21" i="2"/>
  <c r="D21" i="2"/>
  <c r="C21" i="2"/>
  <c r="C17" i="2"/>
  <c r="D17" i="2"/>
  <c r="E17" i="2"/>
  <c r="F17" i="2"/>
  <c r="G17" i="2"/>
  <c r="H17" i="2"/>
  <c r="I17" i="2"/>
  <c r="J17" i="2"/>
  <c r="K17" i="2"/>
  <c r="L17" i="2"/>
  <c r="M17" i="2"/>
  <c r="N17" i="2"/>
  <c r="R17" i="2"/>
  <c r="Q17" i="2"/>
  <c r="P17" i="2"/>
  <c r="O17" i="2"/>
  <c r="P15" i="2"/>
  <c r="O15" i="2"/>
  <c r="N15" i="2" l="1"/>
  <c r="M15" i="2"/>
  <c r="L15" i="2"/>
  <c r="K15" i="2"/>
  <c r="J15" i="2"/>
  <c r="D14" i="2"/>
  <c r="C14" i="2"/>
  <c r="E14" i="2"/>
  <c r="F14" i="2"/>
  <c r="D13" i="2"/>
  <c r="R8" i="2" l="1"/>
  <c r="Q8" i="2"/>
  <c r="P8" i="2"/>
  <c r="O8" i="2"/>
  <c r="N8" i="2"/>
  <c r="M8" i="2"/>
  <c r="L8" i="2"/>
  <c r="K8" i="2"/>
  <c r="J8" i="2"/>
  <c r="I8" i="2"/>
  <c r="H8" i="2"/>
  <c r="G8" i="2"/>
  <c r="F8" i="2"/>
  <c r="E8" i="2"/>
  <c r="D8" i="2"/>
  <c r="C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N286" i="10" l="1"/>
  <c r="M286" i="10"/>
  <c r="L286" i="10"/>
  <c r="K286" i="10"/>
  <c r="J286" i="10"/>
  <c r="I286" i="10"/>
  <c r="H286" i="10"/>
  <c r="G286" i="10"/>
  <c r="F286" i="10"/>
  <c r="E286" i="10"/>
  <c r="D286" i="10"/>
  <c r="C286" i="10"/>
  <c r="N191" i="10"/>
  <c r="M191" i="10"/>
  <c r="L191" i="10"/>
  <c r="K191" i="10"/>
  <c r="J191" i="10"/>
  <c r="I191" i="10"/>
  <c r="H191" i="10"/>
  <c r="G191" i="10"/>
  <c r="F191" i="10"/>
  <c r="E191" i="10"/>
  <c r="D191" i="10"/>
  <c r="C191" i="10"/>
</calcChain>
</file>

<file path=xl/sharedStrings.xml><?xml version="1.0" encoding="utf-8"?>
<sst xmlns="http://schemas.openxmlformats.org/spreadsheetml/2006/main" count="527" uniqueCount="222">
  <si>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</si>
  <si>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</si>
  <si>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</si>
  <si>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</si>
  <si>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</si>
  <si>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</si>
  <si>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</si>
  <si>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</si>
  <si>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</si>
  <si>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</si>
  <si>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</si>
  <si>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</si>
  <si>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</si>
  <si>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</si>
  <si>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</si>
  <si>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</si>
  <si>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</si>
  <si>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</si>
  <si>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</si>
  <si>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</si>
  <si>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</si>
  <si>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</si>
  <si>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</si>
  <si>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</si>
  <si>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</si>
  <si>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</si>
  <si>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</si>
  <si>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</si>
  <si>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</si>
  <si>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</si>
  <si>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</si>
  <si>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</si>
  <si>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</si>
  <si>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</si>
  <si>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</si>
  <si>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</si>
  <si>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</si>
  <si>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</si>
  <si>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</si>
  <si>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</si>
  <si>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</si>
  <si>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</si>
  <si>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</si>
  <si>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</si>
  <si>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</si>
  <si>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</si>
  <si>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</si>
  <si>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</si>
  <si>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</si>
  <si>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</si>
  <si>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</si>
  <si>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</si>
  <si>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</si>
  <si>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</si>
  <si>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</si>
  <si>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</si>
  <si>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</si>
  <si>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</si>
  <si>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</si>
  <si>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</si>
  <si>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</si>
  <si>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</si>
  <si>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</si>
  <si>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</si>
  <si>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</si>
  <si>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</si>
  <si>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</si>
  <si>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</si>
  <si>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</si>
  <si>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</si>
  <si>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</si>
  <si>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</si>
  <si>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</si>
  <si>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</si>
  <si>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</si>
  <si>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</si>
  <si>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</si>
  <si>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</si>
  <si>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</si>
  <si>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</si>
  <si>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</si>
  <si>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</si>
  <si>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</si>
  <si>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</si>
  <si>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</si>
  <si>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</si>
  <si>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</si>
  <si>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</si>
  <si>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</si>
  <si>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</si>
  <si>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</si>
  <si>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</si>
  <si>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</si>
  <si>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</si>
  <si>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</si>
  <si>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</si>
  <si>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</si>
  <si>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</si>
  <si>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</si>
  <si>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</si>
  <si>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</si>
  <si>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</si>
  <si>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</si>
  <si>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</si>
  <si>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</si>
  <si>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</si>
  <si>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</si>
  <si>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</si>
  <si>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</si>
  <si>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</si>
  <si>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</si>
  <si>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</si>
  <si>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</si>
  <si>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</si>
  <si>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</si>
  <si>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</si>
  <si>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</si>
  <si>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</si>
  <si>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</si>
  <si>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</si>
  <si>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</si>
  <si>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</si>
  <si>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</si>
  <si>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</si>
  <si>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</si>
  <si>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</si>
  <si>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</si>
  <si>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</si>
  <si>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</si>
  <si>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</si>
  <si>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</si>
  <si>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</si>
  <si>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</si>
  <si>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</si>
  <si>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</si>
  <si>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</si>
  <si>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</si>
  <si>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</si>
  <si>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</si>
  <si>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</si>
  <si>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</si>
  <si>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</si>
  <si>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</si>
  <si>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</si>
  <si>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</si>
  <si>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</si>
  <si>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</si>
  <si>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</si>
  <si>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</si>
  <si>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</si>
  <si>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</si>
  <si>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</si>
  <si>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</si>
  <si>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</si>
  <si>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</si>
  <si>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</si>
  <si>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</si>
  <si>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</si>
  <si>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</si>
  <si>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</si>
  <si>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</si>
  <si>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</si>
  <si>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</si>
  <si>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</si>
  <si>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</si>
  <si>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</si>
  <si>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</si>
  <si>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</si>
  <si>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</si>
  <si>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</si>
  <si>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</si>
  <si>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</si>
  <si>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</si>
  <si>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</si>
  <si>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</si>
  <si>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</si>
  <si>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</si>
  <si>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</si>
  <si>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</si>
  <si>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</si>
  <si>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</si>
  <si>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</si>
  <si>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</si>
  <si>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</si>
  <si>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</si>
  <si>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</si>
  <si>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</si>
  <si>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</si>
  <si>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</si>
  <si>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</si>
  <si>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</si>
  <si>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</si>
  <si>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</si>
  <si>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</si>
  <si>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</si>
  <si>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</si>
  <si>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</si>
  <si>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</si>
  <si>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</si>
  <si>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</si>
  <si>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</si>
  <si>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</si>
  <si>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</si>
  <si>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</si>
  <si>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</si>
  <si>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</si>
  <si>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</si>
  <si>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</si>
  <si>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</si>
  <si>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</si>
  <si>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</si>
  <si>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</si>
  <si>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</si>
  <si>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</si>
  <si>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</si>
  <si>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</si>
  <si>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</si>
  <si>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</si>
  <si>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</si>
  <si>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Stromversorgung Seebruck e.G.</t>
  </si>
  <si>
    <t>B.1.1.</t>
  </si>
  <si>
    <t>Umlagen in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</si>
</sst>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2"/>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7" xfId="65" applyNumberFormat="1" applyFont="1" applyBorder="1"/>
    <xf numFmtId="7" fontId="9" fillId="0" borderId="1" xfId="65" applyNumberFormat="1" applyFont="1" applyBorder="1"/>
    <xf numFmtId="173" fontId="26" fillId="22" borderId="15" xfId="2" applyNumberFormat="1" applyFont="1" applyFill="1" applyBorder="1" applyAlignment="1" applyProtection="1">
      <alignment horizontal="right" vertical="center"/>
      <protection locked="0"/>
    </xf>
    <xf numFmtId="172" fontId="26" fillId="22" borderId="7" xfId="2" applyNumberFormat="1" applyFont="1" applyFill="1" applyBorder="1" applyAlignment="1" applyProtection="1">
      <alignment horizontal="right" vertical="center"/>
      <protection locked="0"/>
    </xf>
    <xf numFmtId="3" fontId="26" fillId="22" borderId="7" xfId="2" applyNumberFormat="1" applyFont="1" applyFill="1" applyBorder="1" applyAlignment="1" applyProtection="1">
      <alignment horizontal="right" vertical="center"/>
      <protection locked="0"/>
    </xf>
    <xf numFmtId="3" fontId="29" fillId="0" borderId="1" xfId="0" applyNumberFormat="1" applyFont="1" applyBorder="1" applyAlignment="1">
      <alignment vertical="center"/>
    </xf>
    <xf numFmtId="0" fontId="32" fillId="28" borderId="1" xfId="0" applyFont="1" applyFill="1" applyBorder="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ColWidth="11.42578125" defaultRowHeight="15"/>
  <cols>
    <col min="2" max="2" width="34.570312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10001355</v>
      </c>
    </row>
    <row r="7" spans="1:3" ht="21" customHeight="1">
      <c r="B7" s="2" t="s">
        <v>25</v>
      </c>
      <c r="C7" s="52"/>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3" zoomScaleNormal="100" workbookViewId="0">
      <selection activeCell="A28" sqref="A28:XFD28"/>
    </sheetView>
  </sheetViews>
  <sheetFormatPr baseColWidth="10" defaultColWidth="11.42578125" defaultRowHeight="15"/>
  <cols>
    <col min="1" max="1" width="11.42578125" style="1"/>
    <col min="2" max="2" width="131.85546875" style="1" customWidth="1"/>
    <col min="3" max="3" width="180.570312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D65"/>
  <sheetViews>
    <sheetView showGridLines="0" zoomScale="70" zoomScaleNormal="70" workbookViewId="0">
      <pane xSplit="2" ySplit="1" topLeftCell="C32" activePane="bottomRight" state="frozen"/>
      <selection pane="topRight" activeCell="C1" sqref="C1"/>
      <selection pane="bottomLeft" activeCell="A2" sqref="A2"/>
      <selection pane="bottomRight" activeCell="A26" sqref="A26:XFD26"/>
    </sheetView>
  </sheetViews>
  <sheetFormatPr baseColWidth="10" defaultColWidth="11.42578125" defaultRowHeight="15.75"/>
  <cols>
    <col min="1" max="1" width="6.42578125" style="40" customWidth="1"/>
    <col min="2" max="2" width="87.5703125" style="89" customWidth="1"/>
    <col min="3" max="19" width="11.5703125" style="40" customWidth="1"/>
    <col min="20" max="20" width="16.5703125" style="40" customWidth="1"/>
    <col min="21"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43"/>
      <c r="S2" s="43"/>
    </row>
    <row r="3" spans="1:19" ht="18.75" customHeight="1">
      <c r="A3" s="76">
        <v>1</v>
      </c>
      <c r="B3" s="79" t="s">
        <v>59</v>
      </c>
      <c r="C3" s="104">
        <v>3590</v>
      </c>
      <c r="D3" s="104">
        <v>3590</v>
      </c>
      <c r="E3" s="104">
        <v>3750</v>
      </c>
      <c r="F3" s="104">
        <v>3750</v>
      </c>
      <c r="G3" s="104">
        <v>3880.25</v>
      </c>
      <c r="H3" s="104">
        <v>3714.54</v>
      </c>
      <c r="I3" s="104">
        <v>3675.5</v>
      </c>
      <c r="J3" s="104">
        <v>3734</v>
      </c>
      <c r="K3" s="104">
        <v>3620.5</v>
      </c>
      <c r="L3" s="104">
        <v>3313</v>
      </c>
      <c r="M3" s="104">
        <v>3508</v>
      </c>
      <c r="N3" s="104">
        <v>3288</v>
      </c>
      <c r="O3" s="104">
        <v>3750</v>
      </c>
      <c r="P3" s="104">
        <v>3916</v>
      </c>
      <c r="Q3" s="104">
        <v>3318</v>
      </c>
      <c r="R3" s="104">
        <v>3641</v>
      </c>
      <c r="S3" s="104">
        <v>4073</v>
      </c>
    </row>
    <row r="4" spans="1:19" ht="18.75" customHeight="1">
      <c r="A4" s="76">
        <v>2</v>
      </c>
      <c r="B4" s="79" t="s">
        <v>31</v>
      </c>
      <c r="C4" s="105">
        <v>1.7</v>
      </c>
      <c r="D4" s="105">
        <v>1.7</v>
      </c>
      <c r="E4" s="105">
        <v>1.7</v>
      </c>
      <c r="F4" s="105">
        <v>1.7</v>
      </c>
      <c r="G4" s="105">
        <v>1.87</v>
      </c>
      <c r="H4" s="105">
        <v>1.79</v>
      </c>
      <c r="I4" s="105">
        <v>1.77</v>
      </c>
      <c r="J4" s="105">
        <v>1.8</v>
      </c>
      <c r="K4" s="105">
        <v>1.74</v>
      </c>
      <c r="L4" s="105">
        <v>1.6</v>
      </c>
      <c r="M4" s="105">
        <v>1.69</v>
      </c>
      <c r="N4" s="105">
        <v>1.5</v>
      </c>
      <c r="O4" s="105">
        <v>1.75</v>
      </c>
      <c r="P4" s="105">
        <v>1.75</v>
      </c>
      <c r="Q4" s="105">
        <v>1.75</v>
      </c>
      <c r="R4" s="105">
        <v>1.75</v>
      </c>
      <c r="S4" s="105">
        <v>2</v>
      </c>
    </row>
    <row r="5" spans="1:19" ht="18.75" customHeight="1">
      <c r="A5" s="77" t="s">
        <v>2</v>
      </c>
      <c r="B5" s="84" t="s">
        <v>1</v>
      </c>
      <c r="C5" s="43"/>
      <c r="D5" s="43"/>
      <c r="E5" s="43"/>
      <c r="F5" s="43"/>
      <c r="G5" s="43"/>
      <c r="H5" s="43"/>
      <c r="I5" s="43"/>
      <c r="J5" s="43"/>
      <c r="K5" s="43"/>
      <c r="L5" s="43"/>
      <c r="M5" s="43"/>
      <c r="N5" s="43"/>
      <c r="O5" s="43"/>
      <c r="P5" s="43"/>
      <c r="Q5" s="43"/>
      <c r="R5" s="43"/>
      <c r="S5" s="43"/>
    </row>
    <row r="6" spans="1:19" ht="18.75" customHeight="1">
      <c r="A6" s="76">
        <v>1</v>
      </c>
      <c r="B6" s="79" t="s">
        <v>158</v>
      </c>
      <c r="C6" s="106">
        <v>608536</v>
      </c>
      <c r="D6" s="106">
        <v>578760</v>
      </c>
      <c r="E6" s="106">
        <v>663027</v>
      </c>
      <c r="F6" s="106">
        <v>728316</v>
      </c>
      <c r="G6" s="106">
        <v>797165</v>
      </c>
      <c r="H6" s="106">
        <v>919843</v>
      </c>
      <c r="I6" s="106">
        <v>1053980</v>
      </c>
      <c r="J6" s="106">
        <v>1123527</v>
      </c>
      <c r="K6" s="106">
        <v>1056822</v>
      </c>
      <c r="L6" s="106">
        <v>1104167</v>
      </c>
      <c r="M6" s="106">
        <v>1220833</v>
      </c>
      <c r="N6" s="106">
        <v>1237334</v>
      </c>
      <c r="O6" s="106">
        <v>1200842</v>
      </c>
      <c r="P6" s="106">
        <v>1324156</v>
      </c>
      <c r="Q6" s="106">
        <v>1286412</v>
      </c>
      <c r="R6" s="106">
        <v>1255236</v>
      </c>
      <c r="S6" s="106">
        <f>763901.63+512740.68</f>
        <v>1276642.31</v>
      </c>
    </row>
    <row r="7" spans="1:19" ht="18.75" customHeight="1">
      <c r="A7" s="78" t="s">
        <v>75</v>
      </c>
      <c r="B7" s="79" t="s">
        <v>159</v>
      </c>
      <c r="C7" s="106">
        <f t="shared" ref="C7:R7" si="0">SUM(C48+C50+C56+C61+C65)</f>
        <v>24796.9</v>
      </c>
      <c r="D7" s="106">
        <f t="shared" si="0"/>
        <v>20829.96</v>
      </c>
      <c r="E7" s="106">
        <f t="shared" si="0"/>
        <v>14757</v>
      </c>
      <c r="F7" s="106">
        <f t="shared" si="0"/>
        <v>17463.599999999999</v>
      </c>
      <c r="G7" s="106">
        <f t="shared" si="0"/>
        <v>10321.56</v>
      </c>
      <c r="H7" s="106">
        <f t="shared" si="0"/>
        <v>2587.1999999999998</v>
      </c>
      <c r="I7" s="106">
        <f t="shared" si="0"/>
        <v>15585</v>
      </c>
      <c r="J7" s="106">
        <f t="shared" si="0"/>
        <v>49440.61</v>
      </c>
      <c r="K7" s="106">
        <f t="shared" si="0"/>
        <v>48325.47</v>
      </c>
      <c r="L7" s="106">
        <f t="shared" si="0"/>
        <v>17488.54</v>
      </c>
      <c r="M7" s="106">
        <f t="shared" si="0"/>
        <v>39413.32</v>
      </c>
      <c r="N7" s="106">
        <f t="shared" si="0"/>
        <v>33007.69</v>
      </c>
      <c r="O7" s="106">
        <f t="shared" si="0"/>
        <v>55777.619999999995</v>
      </c>
      <c r="P7" s="106">
        <f t="shared" si="0"/>
        <v>71897.33</v>
      </c>
      <c r="Q7" s="106">
        <f t="shared" si="0"/>
        <v>71668.109999999986</v>
      </c>
      <c r="R7" s="106">
        <f t="shared" si="0"/>
        <v>80298.44</v>
      </c>
      <c r="S7" s="106">
        <f>SUM(S48+S50+S56+S61+S65)</f>
        <v>83048.33</v>
      </c>
    </row>
    <row r="8" spans="1:19" ht="18.75" customHeight="1">
      <c r="A8" s="78" t="s">
        <v>89</v>
      </c>
      <c r="B8" s="79" t="s">
        <v>160</v>
      </c>
      <c r="C8" s="106">
        <f>SUM(C22)</f>
        <v>62576.44</v>
      </c>
      <c r="D8" s="106">
        <f t="shared" ref="D8:R8" si="1">SUM(D22)</f>
        <v>62646.77</v>
      </c>
      <c r="E8" s="106">
        <f t="shared" si="1"/>
        <v>69005.039999999994</v>
      </c>
      <c r="F8" s="106">
        <f t="shared" si="1"/>
        <v>66493.490000000005</v>
      </c>
      <c r="G8" s="106">
        <f t="shared" si="1"/>
        <v>66803.23</v>
      </c>
      <c r="H8" s="106">
        <f t="shared" si="1"/>
        <v>64968.01</v>
      </c>
      <c r="I8" s="106">
        <f t="shared" si="1"/>
        <v>63885.97</v>
      </c>
      <c r="J8" s="106">
        <f t="shared" si="1"/>
        <v>63860.69</v>
      </c>
      <c r="K8" s="106">
        <f t="shared" si="1"/>
        <v>60711.93</v>
      </c>
      <c r="L8" s="106">
        <f t="shared" si="1"/>
        <v>61743.76</v>
      </c>
      <c r="M8" s="106">
        <f t="shared" si="1"/>
        <v>61229.84</v>
      </c>
      <c r="N8" s="106">
        <f t="shared" si="1"/>
        <v>60571.91</v>
      </c>
      <c r="O8" s="106">
        <f t="shared" si="1"/>
        <v>59970.33</v>
      </c>
      <c r="P8" s="106">
        <f t="shared" si="1"/>
        <v>60039.82</v>
      </c>
      <c r="Q8" s="106">
        <f t="shared" si="1"/>
        <v>60015.45</v>
      </c>
      <c r="R8" s="106">
        <f t="shared" si="1"/>
        <v>60849</v>
      </c>
      <c r="S8" s="106">
        <v>57750.239999999998</v>
      </c>
    </row>
    <row r="9" spans="1:19">
      <c r="A9" s="78" t="s">
        <v>100</v>
      </c>
      <c r="B9" s="79" t="s">
        <v>87</v>
      </c>
      <c r="C9" s="106">
        <f t="shared" ref="C9:S9" si="2">C6-C7</f>
        <v>583739.1</v>
      </c>
      <c r="D9" s="106">
        <f t="shared" si="2"/>
        <v>557930.04</v>
      </c>
      <c r="E9" s="106">
        <f t="shared" si="2"/>
        <v>648270</v>
      </c>
      <c r="F9" s="106">
        <f t="shared" si="2"/>
        <v>710852.4</v>
      </c>
      <c r="G9" s="106">
        <f t="shared" si="2"/>
        <v>786843.44</v>
      </c>
      <c r="H9" s="106">
        <f t="shared" si="2"/>
        <v>917255.8</v>
      </c>
      <c r="I9" s="106">
        <f t="shared" si="2"/>
        <v>1038395</v>
      </c>
      <c r="J9" s="106">
        <f t="shared" si="2"/>
        <v>1074086.3899999999</v>
      </c>
      <c r="K9" s="106">
        <f t="shared" si="2"/>
        <v>1008496.53</v>
      </c>
      <c r="L9" s="106">
        <f t="shared" si="2"/>
        <v>1086678.46</v>
      </c>
      <c r="M9" s="106">
        <f t="shared" si="2"/>
        <v>1181419.68</v>
      </c>
      <c r="N9" s="106">
        <f t="shared" si="2"/>
        <v>1204326.31</v>
      </c>
      <c r="O9" s="106">
        <f t="shared" si="2"/>
        <v>1145064.3799999999</v>
      </c>
      <c r="P9" s="106">
        <f t="shared" si="2"/>
        <v>1252258.67</v>
      </c>
      <c r="Q9" s="106">
        <f t="shared" si="2"/>
        <v>1214743.8900000001</v>
      </c>
      <c r="R9" s="106">
        <f t="shared" si="2"/>
        <v>1174937.56</v>
      </c>
      <c r="S9" s="106">
        <f t="shared" si="2"/>
        <v>1193593.98</v>
      </c>
    </row>
    <row r="10" spans="1:19" ht="30">
      <c r="A10" s="76">
        <v>2</v>
      </c>
      <c r="B10" s="79" t="s">
        <v>36</v>
      </c>
      <c r="C10" s="106">
        <v>0</v>
      </c>
      <c r="D10" s="106">
        <v>0</v>
      </c>
      <c r="E10" s="106">
        <v>0</v>
      </c>
      <c r="F10" s="106">
        <v>0</v>
      </c>
      <c r="G10" s="106">
        <v>0</v>
      </c>
      <c r="H10" s="106">
        <v>0</v>
      </c>
      <c r="I10" s="106">
        <v>0</v>
      </c>
      <c r="J10" s="106">
        <v>0</v>
      </c>
      <c r="K10" s="106">
        <v>0</v>
      </c>
      <c r="L10" s="106">
        <v>0</v>
      </c>
      <c r="M10" s="106">
        <v>0</v>
      </c>
      <c r="N10" s="106">
        <v>0</v>
      </c>
      <c r="O10" s="106">
        <v>0</v>
      </c>
      <c r="P10" s="106">
        <v>0</v>
      </c>
      <c r="Q10" s="106">
        <v>0</v>
      </c>
      <c r="R10" s="106">
        <v>0</v>
      </c>
      <c r="S10" s="106">
        <v>0</v>
      </c>
    </row>
    <row r="11" spans="1:19" ht="18.75" customHeight="1">
      <c r="A11" s="76">
        <v>3</v>
      </c>
      <c r="B11" s="79" t="s">
        <v>58</v>
      </c>
      <c r="C11" s="106">
        <v>0</v>
      </c>
      <c r="D11" s="106">
        <v>0</v>
      </c>
      <c r="E11" s="106">
        <v>0</v>
      </c>
      <c r="F11" s="106">
        <v>0</v>
      </c>
      <c r="G11" s="106">
        <v>0</v>
      </c>
      <c r="H11" s="106">
        <v>0</v>
      </c>
      <c r="I11" s="106">
        <v>0</v>
      </c>
      <c r="J11" s="106">
        <v>0</v>
      </c>
      <c r="K11" s="106">
        <v>0</v>
      </c>
      <c r="L11" s="106">
        <v>0</v>
      </c>
      <c r="M11" s="106">
        <v>0</v>
      </c>
      <c r="N11" s="106">
        <v>0</v>
      </c>
      <c r="O11" s="106">
        <v>0</v>
      </c>
      <c r="P11" s="106">
        <v>1438</v>
      </c>
      <c r="Q11" s="106">
        <v>298</v>
      </c>
      <c r="R11" s="106">
        <v>0</v>
      </c>
      <c r="S11" s="106">
        <v>1765.8</v>
      </c>
    </row>
    <row r="12" spans="1:19" ht="18.75" customHeight="1">
      <c r="A12" s="77" t="s">
        <v>3</v>
      </c>
      <c r="B12" s="84" t="s">
        <v>5</v>
      </c>
      <c r="C12" s="43"/>
      <c r="D12" s="43"/>
      <c r="E12" s="43"/>
      <c r="F12" s="43"/>
      <c r="G12" s="43"/>
      <c r="H12" s="43"/>
      <c r="I12" s="43"/>
      <c r="J12" s="43"/>
      <c r="K12" s="43"/>
      <c r="L12" s="43"/>
      <c r="M12" s="43"/>
      <c r="N12" s="43"/>
      <c r="O12" s="43"/>
      <c r="P12" s="43"/>
      <c r="Q12" s="43"/>
      <c r="R12" s="43"/>
      <c r="S12" s="43"/>
    </row>
    <row r="13" spans="1:19" ht="18.75" customHeight="1">
      <c r="A13" s="76">
        <v>1</v>
      </c>
      <c r="B13" s="79" t="s">
        <v>37</v>
      </c>
      <c r="C13" s="106">
        <f>232583+123792</f>
        <v>356375</v>
      </c>
      <c r="D13" s="106">
        <f>147341+215678</f>
        <v>363019</v>
      </c>
      <c r="E13" s="106">
        <f>426062-E22</f>
        <v>357056.96</v>
      </c>
      <c r="F13" s="106">
        <f>448285-F22</f>
        <v>381791.51</v>
      </c>
      <c r="G13" s="106">
        <f>546598-G22</f>
        <v>479794.77</v>
      </c>
      <c r="H13" s="106">
        <f>658207-H22</f>
        <v>593238.99</v>
      </c>
      <c r="I13" s="106">
        <f>790062-I22</f>
        <v>726176.03</v>
      </c>
      <c r="J13" s="106">
        <f>830920-J22</f>
        <v>767059.31</v>
      </c>
      <c r="K13" s="106">
        <f>857132-K22</f>
        <v>796420.07</v>
      </c>
      <c r="L13" s="106">
        <f>821707-L22</f>
        <v>759963.24</v>
      </c>
      <c r="M13" s="106">
        <f>873362-M22</f>
        <v>812132.16</v>
      </c>
      <c r="N13" s="106">
        <f>924868-N22</f>
        <v>864296.09</v>
      </c>
      <c r="O13" s="106">
        <f>915668-O22</f>
        <v>855697.67</v>
      </c>
      <c r="P13" s="106">
        <f>932637-P22</f>
        <v>872597.18</v>
      </c>
      <c r="Q13" s="106">
        <f>964082-Q22</f>
        <v>904066.55</v>
      </c>
      <c r="R13" s="106">
        <f>919084-R22</f>
        <v>858235</v>
      </c>
      <c r="S13" s="106">
        <f>445096.6+512740.68-S22</f>
        <v>900087.04</v>
      </c>
    </row>
    <row r="14" spans="1:19" ht="30">
      <c r="A14" s="78" t="s">
        <v>75</v>
      </c>
      <c r="B14" s="79" t="s">
        <v>80</v>
      </c>
      <c r="C14" s="106">
        <f>207849.54-63.21</f>
        <v>207786.33000000002</v>
      </c>
      <c r="D14" s="106">
        <f>194745.47-381.64</f>
        <v>194363.83</v>
      </c>
      <c r="E14" s="106">
        <f>167862-762.44</f>
        <v>167099.56</v>
      </c>
      <c r="F14" s="106">
        <f>169958.91+876.08</f>
        <v>170834.99</v>
      </c>
      <c r="G14" s="106">
        <v>185626.12</v>
      </c>
      <c r="H14" s="106">
        <v>172608.28</v>
      </c>
      <c r="I14" s="106">
        <v>239670.14</v>
      </c>
      <c r="J14" s="106">
        <v>265667.27</v>
      </c>
      <c r="K14" s="106">
        <v>236956.54</v>
      </c>
      <c r="L14" s="106">
        <v>223919.69</v>
      </c>
      <c r="M14" s="106">
        <v>228299.03</v>
      </c>
      <c r="N14" s="106">
        <v>302143.14</v>
      </c>
      <c r="O14" s="106">
        <v>271671.21000000002</v>
      </c>
      <c r="P14" s="106">
        <v>295599.13</v>
      </c>
      <c r="Q14" s="106">
        <v>313385.75</v>
      </c>
      <c r="R14" s="106">
        <v>282294.73</v>
      </c>
      <c r="S14" s="106">
        <v>268651.65999999997</v>
      </c>
    </row>
    <row r="15" spans="1:19" ht="18.75" customHeight="1">
      <c r="A15" s="78" t="s">
        <v>89</v>
      </c>
      <c r="B15" s="79" t="s">
        <v>90</v>
      </c>
      <c r="C15" s="106">
        <v>0</v>
      </c>
      <c r="D15" s="106">
        <v>484.57</v>
      </c>
      <c r="E15" s="106">
        <v>531.24</v>
      </c>
      <c r="F15" s="106">
        <v>785.92</v>
      </c>
      <c r="G15" s="106">
        <v>1353.57</v>
      </c>
      <c r="H15" s="106">
        <v>2318.63</v>
      </c>
      <c r="I15" s="106">
        <v>3744.09</v>
      </c>
      <c r="J15" s="106">
        <f>4212.8+204.07</f>
        <v>4416.87</v>
      </c>
      <c r="K15" s="106">
        <f>7431.19+255.48</f>
        <v>7686.6699999999992</v>
      </c>
      <c r="L15" s="106">
        <f>5745.29+272.14</f>
        <v>6017.43</v>
      </c>
      <c r="M15" s="106">
        <f>6166.4+653.03</f>
        <v>6819.4299999999994</v>
      </c>
      <c r="N15" s="106">
        <f>5130.33+303.25</f>
        <v>5433.58</v>
      </c>
      <c r="O15" s="106">
        <f>359.78+3107.22</f>
        <v>3467</v>
      </c>
      <c r="P15" s="106">
        <f>320.48+1490.93</f>
        <v>1811.41</v>
      </c>
      <c r="Q15" s="106">
        <v>313.39999999999998</v>
      </c>
      <c r="R15" s="106">
        <v>320.01</v>
      </c>
      <c r="S15" s="106">
        <v>304.64999999999998</v>
      </c>
    </row>
    <row r="16" spans="1:19" ht="18.75" customHeight="1">
      <c r="A16" s="77" t="s">
        <v>4</v>
      </c>
      <c r="B16" s="84" t="s">
        <v>32</v>
      </c>
      <c r="C16" s="43"/>
      <c r="D16" s="43"/>
      <c r="E16" s="43"/>
      <c r="F16" s="43"/>
      <c r="G16" s="43"/>
      <c r="H16" s="43"/>
      <c r="I16" s="43"/>
      <c r="J16" s="43"/>
      <c r="K16" s="43"/>
      <c r="L16" s="43"/>
      <c r="M16" s="43"/>
      <c r="N16" s="43"/>
      <c r="O16" s="43"/>
      <c r="P16" s="43"/>
      <c r="Q16" s="43"/>
      <c r="R16" s="43"/>
      <c r="S16" s="43"/>
    </row>
    <row r="17" spans="1:19" ht="18.75" customHeight="1">
      <c r="A17" s="76">
        <v>1</v>
      </c>
      <c r="B17" s="79" t="s">
        <v>165</v>
      </c>
      <c r="C17" s="106">
        <f>13253+46505</f>
        <v>59758</v>
      </c>
      <c r="D17" s="106">
        <f>14329+52029</f>
        <v>66358</v>
      </c>
      <c r="E17" s="106">
        <f>13905+55587</f>
        <v>69492</v>
      </c>
      <c r="F17" s="106">
        <f>14435+56270</f>
        <v>70705</v>
      </c>
      <c r="G17" s="106">
        <f>70074+18140</f>
        <v>88214</v>
      </c>
      <c r="H17" s="106">
        <f>21710+76283</f>
        <v>97993</v>
      </c>
      <c r="I17" s="106">
        <f>21038+68586</f>
        <v>89624</v>
      </c>
      <c r="J17" s="106">
        <f>20519+70664</f>
        <v>91183</v>
      </c>
      <c r="K17" s="106">
        <f>17525+61817</f>
        <v>79342</v>
      </c>
      <c r="L17" s="106">
        <f>64603+16971</f>
        <v>81574</v>
      </c>
      <c r="M17" s="106">
        <f>18059+68875</f>
        <v>86934</v>
      </c>
      <c r="N17" s="106">
        <f>68602+17280</f>
        <v>85882</v>
      </c>
      <c r="O17" s="106">
        <f>69404+19280</f>
        <v>88684</v>
      </c>
      <c r="P17" s="106">
        <f>21736+69573</f>
        <v>91309</v>
      </c>
      <c r="Q17" s="106">
        <f>21670+68163</f>
        <v>89833</v>
      </c>
      <c r="R17" s="106">
        <f>22567+75601</f>
        <v>98168</v>
      </c>
      <c r="S17" s="106">
        <f>112069.85+27897.69</f>
        <v>139967.54</v>
      </c>
    </row>
    <row r="18" spans="1:19" ht="18.75" customHeight="1">
      <c r="A18" s="80">
        <v>2</v>
      </c>
      <c r="B18" s="79" t="s">
        <v>38</v>
      </c>
      <c r="C18" s="106">
        <v>0</v>
      </c>
      <c r="D18" s="106">
        <v>0</v>
      </c>
      <c r="E18" s="106">
        <v>0</v>
      </c>
      <c r="F18" s="106">
        <v>0</v>
      </c>
      <c r="G18" s="106">
        <v>0</v>
      </c>
      <c r="H18" s="106">
        <v>0</v>
      </c>
      <c r="I18" s="106">
        <v>0</v>
      </c>
      <c r="J18" s="106">
        <v>0</v>
      </c>
      <c r="K18" s="106">
        <v>0</v>
      </c>
      <c r="L18" s="106">
        <v>0</v>
      </c>
      <c r="M18" s="106">
        <v>0</v>
      </c>
      <c r="N18" s="106">
        <v>0</v>
      </c>
      <c r="O18" s="106">
        <v>0</v>
      </c>
      <c r="P18" s="106">
        <v>0</v>
      </c>
      <c r="Q18" s="106">
        <v>0</v>
      </c>
      <c r="R18" s="106">
        <v>0</v>
      </c>
      <c r="S18" s="106">
        <v>0</v>
      </c>
    </row>
    <row r="19" spans="1:19" ht="18.75" customHeight="1">
      <c r="A19" s="78" t="s">
        <v>97</v>
      </c>
      <c r="B19" s="79" t="s">
        <v>39</v>
      </c>
      <c r="C19" s="106">
        <v>0</v>
      </c>
      <c r="D19" s="106">
        <v>0</v>
      </c>
      <c r="E19" s="106">
        <v>0</v>
      </c>
      <c r="F19" s="106">
        <v>0</v>
      </c>
      <c r="G19" s="106">
        <v>0</v>
      </c>
      <c r="H19" s="106">
        <v>0</v>
      </c>
      <c r="I19" s="106">
        <v>0</v>
      </c>
      <c r="J19" s="106">
        <v>0</v>
      </c>
      <c r="K19" s="106">
        <v>0</v>
      </c>
      <c r="L19" s="106">
        <v>0</v>
      </c>
      <c r="M19" s="106">
        <v>0</v>
      </c>
      <c r="N19" s="106">
        <v>0</v>
      </c>
      <c r="O19" s="106">
        <v>0</v>
      </c>
      <c r="P19" s="106">
        <v>0</v>
      </c>
      <c r="Q19" s="106">
        <v>0</v>
      </c>
      <c r="R19" s="106">
        <v>0</v>
      </c>
      <c r="S19" s="106">
        <v>0</v>
      </c>
    </row>
    <row r="20" spans="1:19" ht="30">
      <c r="A20" s="78" t="s">
        <v>98</v>
      </c>
      <c r="B20" s="79" t="s">
        <v>79</v>
      </c>
      <c r="C20" s="106">
        <v>0</v>
      </c>
      <c r="D20" s="106">
        <v>0</v>
      </c>
      <c r="E20" s="106">
        <v>0</v>
      </c>
      <c r="F20" s="106">
        <v>0</v>
      </c>
      <c r="G20" s="106">
        <v>0</v>
      </c>
      <c r="H20" s="106">
        <v>0</v>
      </c>
      <c r="I20" s="106">
        <v>0</v>
      </c>
      <c r="J20" s="106">
        <v>0</v>
      </c>
      <c r="K20" s="106">
        <v>0</v>
      </c>
      <c r="L20" s="106">
        <v>0</v>
      </c>
      <c r="M20" s="106">
        <v>0</v>
      </c>
      <c r="N20" s="106">
        <v>0</v>
      </c>
      <c r="O20" s="106">
        <v>0</v>
      </c>
      <c r="P20" s="106">
        <v>0</v>
      </c>
      <c r="Q20" s="106">
        <v>0</v>
      </c>
      <c r="R20" s="106">
        <v>0</v>
      </c>
      <c r="S20" s="106">
        <v>0</v>
      </c>
    </row>
    <row r="21" spans="1:19" ht="18.75" customHeight="1">
      <c r="A21" s="76">
        <v>3</v>
      </c>
      <c r="B21" s="79" t="s">
        <v>40</v>
      </c>
      <c r="C21" s="106">
        <f>103322+C22</f>
        <v>165898.44</v>
      </c>
      <c r="D21" s="106">
        <f>105083+D22</f>
        <v>167729.76999999999</v>
      </c>
      <c r="E21" s="106">
        <f>135663+E22</f>
        <v>204668.03999999998</v>
      </c>
      <c r="F21" s="106">
        <f>109291+F22</f>
        <v>175784.49</v>
      </c>
      <c r="G21" s="106">
        <f>121282+G22</f>
        <v>188085.22999999998</v>
      </c>
      <c r="H21" s="106">
        <f>119376+H22</f>
        <v>184344.01</v>
      </c>
      <c r="I21" s="106">
        <f>186493+I22</f>
        <v>250378.97</v>
      </c>
      <c r="J21" s="106">
        <f>171834+J22</f>
        <v>235694.69</v>
      </c>
      <c r="K21" s="106">
        <f>152192+K22</f>
        <v>212903.93</v>
      </c>
      <c r="L21" s="106">
        <f>140697+L22</f>
        <v>202440.76</v>
      </c>
      <c r="M21" s="106">
        <f>133439+M22</f>
        <v>194668.84</v>
      </c>
      <c r="N21" s="106">
        <f>114723+N22</f>
        <v>175294.91</v>
      </c>
      <c r="O21" s="106">
        <f>143558+O22</f>
        <v>203528.33000000002</v>
      </c>
      <c r="P21" s="106">
        <f>135053+P22</f>
        <v>195092.82</v>
      </c>
      <c r="Q21" s="106">
        <f>139553+Q22</f>
        <v>199568.45</v>
      </c>
      <c r="R21" s="106">
        <f>159248+R22</f>
        <v>220097</v>
      </c>
      <c r="S21" s="106">
        <v>191571.83</v>
      </c>
    </row>
    <row r="22" spans="1:19" ht="18.75" customHeight="1">
      <c r="A22" s="78" t="s">
        <v>99</v>
      </c>
      <c r="B22" s="79" t="s">
        <v>57</v>
      </c>
      <c r="C22" s="106">
        <v>62576.44</v>
      </c>
      <c r="D22" s="106">
        <v>62646.77</v>
      </c>
      <c r="E22" s="106">
        <v>69005.039999999994</v>
      </c>
      <c r="F22" s="106">
        <v>66493.490000000005</v>
      </c>
      <c r="G22" s="106">
        <v>66803.23</v>
      </c>
      <c r="H22" s="106">
        <v>64968.01</v>
      </c>
      <c r="I22" s="106">
        <v>63885.97</v>
      </c>
      <c r="J22" s="106">
        <v>63860.69</v>
      </c>
      <c r="K22" s="106">
        <v>60711.93</v>
      </c>
      <c r="L22" s="106">
        <v>61743.76</v>
      </c>
      <c r="M22" s="106">
        <v>61229.84</v>
      </c>
      <c r="N22" s="106">
        <v>60571.91</v>
      </c>
      <c r="O22" s="106">
        <v>59970.33</v>
      </c>
      <c r="P22" s="106">
        <v>60039.82</v>
      </c>
      <c r="Q22" s="106">
        <v>60015.45</v>
      </c>
      <c r="R22" s="106">
        <v>60849</v>
      </c>
      <c r="S22" s="106">
        <v>57750.239999999998</v>
      </c>
    </row>
    <row r="23" spans="1:19" ht="18.75" customHeight="1">
      <c r="A23" s="78" t="s">
        <v>103</v>
      </c>
      <c r="B23" s="79" t="s">
        <v>104</v>
      </c>
      <c r="C23" s="106">
        <v>0</v>
      </c>
      <c r="D23" s="106">
        <v>0</v>
      </c>
      <c r="E23" s="106">
        <v>0</v>
      </c>
      <c r="F23" s="106">
        <v>0</v>
      </c>
      <c r="G23" s="106">
        <v>0</v>
      </c>
      <c r="H23" s="106">
        <v>0</v>
      </c>
      <c r="I23" s="106">
        <v>0</v>
      </c>
      <c r="J23" s="106">
        <v>0</v>
      </c>
      <c r="K23" s="106">
        <v>0</v>
      </c>
      <c r="L23" s="106">
        <v>0</v>
      </c>
      <c r="M23" s="106">
        <v>0</v>
      </c>
      <c r="N23" s="106">
        <v>0</v>
      </c>
      <c r="O23" s="106">
        <v>0</v>
      </c>
      <c r="P23" s="106">
        <v>0</v>
      </c>
      <c r="Q23" s="106">
        <v>0</v>
      </c>
      <c r="R23" s="106">
        <v>0</v>
      </c>
      <c r="S23" s="106">
        <v>0</v>
      </c>
    </row>
    <row r="24" spans="1:19" ht="30">
      <c r="A24" s="76">
        <v>4</v>
      </c>
      <c r="B24" s="79" t="s">
        <v>41</v>
      </c>
      <c r="C24" s="106">
        <v>49360</v>
      </c>
      <c r="D24" s="106">
        <v>54388</v>
      </c>
      <c r="E24" s="106">
        <v>52400</v>
      </c>
      <c r="F24" s="106">
        <v>46155</v>
      </c>
      <c r="G24" s="106">
        <v>45879</v>
      </c>
      <c r="H24" s="106">
        <v>44806</v>
      </c>
      <c r="I24" s="106">
        <v>43828</v>
      </c>
      <c r="J24" s="106">
        <v>41976</v>
      </c>
      <c r="K24" s="106">
        <v>35509</v>
      </c>
      <c r="L24" s="106">
        <v>30735</v>
      </c>
      <c r="M24" s="106">
        <v>26114</v>
      </c>
      <c r="N24" s="106">
        <v>26594</v>
      </c>
      <c r="O24" s="106">
        <v>27232</v>
      </c>
      <c r="P24" s="106">
        <v>29247</v>
      </c>
      <c r="Q24" s="106">
        <v>24256</v>
      </c>
      <c r="R24" s="106">
        <v>28891</v>
      </c>
      <c r="S24" s="106">
        <v>34241.410000000003</v>
      </c>
    </row>
    <row r="25" spans="1:19" ht="18.75" customHeight="1">
      <c r="A25" s="76">
        <v>5</v>
      </c>
      <c r="B25" s="79" t="s">
        <v>42</v>
      </c>
      <c r="C25" s="106">
        <f>0+4280</f>
        <v>4280</v>
      </c>
      <c r="D25" s="106">
        <f>11+3793</f>
        <v>3804</v>
      </c>
      <c r="E25" s="106">
        <f>11+2152</f>
        <v>2163</v>
      </c>
      <c r="F25" s="106">
        <f>10+2002</f>
        <v>2012</v>
      </c>
      <c r="G25" s="106">
        <f>9+1802</f>
        <v>1811</v>
      </c>
      <c r="H25" s="106">
        <f>10+1602</f>
        <v>1612</v>
      </c>
      <c r="I25" s="106">
        <f>10+1352</f>
        <v>1362</v>
      </c>
      <c r="J25" s="106">
        <f>9+1152</f>
        <v>1161</v>
      </c>
      <c r="K25" s="106">
        <f>952</f>
        <v>952</v>
      </c>
      <c r="L25" s="106">
        <v>974</v>
      </c>
      <c r="M25" s="106">
        <v>696</v>
      </c>
      <c r="N25" s="106">
        <v>0</v>
      </c>
      <c r="O25" s="106">
        <f>0+196</f>
        <v>196</v>
      </c>
      <c r="P25" s="106">
        <f>0+158</f>
        <v>158</v>
      </c>
      <c r="Q25" s="106">
        <f>44+0</f>
        <v>44</v>
      </c>
      <c r="R25" s="106">
        <v>0</v>
      </c>
      <c r="S25" s="106">
        <v>15.97</v>
      </c>
    </row>
    <row r="26" spans="1:19" ht="18.75" customHeight="1">
      <c r="A26" s="76">
        <v>6</v>
      </c>
      <c r="B26" s="79" t="s">
        <v>43</v>
      </c>
      <c r="C26" s="106">
        <v>216</v>
      </c>
      <c r="D26" s="106">
        <v>228</v>
      </c>
      <c r="E26" s="106">
        <v>217</v>
      </c>
      <c r="F26" s="106">
        <v>154</v>
      </c>
      <c r="G26" s="106">
        <v>130</v>
      </c>
      <c r="H26" s="106">
        <v>29</v>
      </c>
      <c r="I26" s="106">
        <v>0</v>
      </c>
      <c r="J26" s="106">
        <v>0</v>
      </c>
      <c r="K26" s="106">
        <v>222</v>
      </c>
      <c r="L26" s="106">
        <v>0</v>
      </c>
      <c r="M26" s="106">
        <v>14</v>
      </c>
      <c r="N26" s="106">
        <v>1</v>
      </c>
      <c r="O26" s="106">
        <v>17</v>
      </c>
      <c r="P26" s="106">
        <v>0</v>
      </c>
      <c r="Q26" s="106">
        <v>39</v>
      </c>
      <c r="R26" s="106">
        <v>0</v>
      </c>
      <c r="S26" s="106">
        <v>0</v>
      </c>
    </row>
    <row r="27" spans="1:19" ht="18.75" customHeight="1">
      <c r="A27" s="76">
        <v>7</v>
      </c>
      <c r="B27" s="79" t="s">
        <v>60</v>
      </c>
      <c r="C27" s="106">
        <v>48268</v>
      </c>
      <c r="D27" s="106">
        <f>2782+44737+7617+242</f>
        <v>55378</v>
      </c>
      <c r="E27" s="106">
        <f>452+40404+3184</f>
        <v>44040</v>
      </c>
      <c r="F27" s="106">
        <f>27997+36367+4078</f>
        <v>68442</v>
      </c>
      <c r="G27" s="106">
        <v>36508</v>
      </c>
      <c r="H27" s="106">
        <v>34427</v>
      </c>
      <c r="I27" s="106">
        <v>55704</v>
      </c>
      <c r="J27" s="106">
        <v>41272</v>
      </c>
      <c r="K27" s="106">
        <v>71259</v>
      </c>
      <c r="L27" s="106">
        <v>28026</v>
      </c>
      <c r="M27" s="106">
        <v>20743</v>
      </c>
      <c r="N27" s="106">
        <v>19720</v>
      </c>
      <c r="O27" s="106">
        <f>142+15890+28780-20195.09</f>
        <v>24616.91</v>
      </c>
      <c r="P27" s="106">
        <f>14724+24955-19150.9</f>
        <v>20528.099999999999</v>
      </c>
      <c r="Q27" s="106">
        <f>14230+19191-12158.25</f>
        <v>21262.75</v>
      </c>
      <c r="R27" s="106">
        <f>14439+2737</f>
        <v>17176</v>
      </c>
      <c r="S27" s="106">
        <v>22073.85</v>
      </c>
    </row>
    <row r="28" spans="1:19" ht="18.75" customHeight="1">
      <c r="A28" s="81" t="s">
        <v>105</v>
      </c>
      <c r="B28" s="85" t="s">
        <v>166</v>
      </c>
      <c r="C28" s="106">
        <v>0</v>
      </c>
      <c r="D28" s="106">
        <v>0</v>
      </c>
      <c r="E28" s="106">
        <v>0</v>
      </c>
      <c r="F28" s="106">
        <v>0</v>
      </c>
      <c r="G28" s="106">
        <v>0</v>
      </c>
      <c r="H28" s="106">
        <v>0</v>
      </c>
      <c r="I28" s="106">
        <v>0</v>
      </c>
      <c r="J28" s="106">
        <v>0</v>
      </c>
      <c r="K28" s="106">
        <v>0</v>
      </c>
      <c r="L28" s="106">
        <v>0</v>
      </c>
      <c r="M28" s="106">
        <v>0</v>
      </c>
      <c r="N28" s="106">
        <v>0</v>
      </c>
      <c r="O28" s="106">
        <v>0</v>
      </c>
      <c r="P28" s="106">
        <v>0</v>
      </c>
      <c r="Q28" s="106">
        <v>0</v>
      </c>
      <c r="R28" s="106">
        <v>0</v>
      </c>
      <c r="S28" s="106">
        <v>0</v>
      </c>
    </row>
    <row r="29" spans="1:19" ht="18.75" customHeight="1">
      <c r="A29" s="81" t="s">
        <v>106</v>
      </c>
      <c r="B29" s="86" t="s">
        <v>107</v>
      </c>
      <c r="C29" s="106">
        <v>0</v>
      </c>
      <c r="D29" s="106">
        <v>0</v>
      </c>
      <c r="E29" s="106">
        <v>0</v>
      </c>
      <c r="F29" s="106">
        <v>0</v>
      </c>
      <c r="G29" s="106">
        <v>0</v>
      </c>
      <c r="H29" s="106">
        <v>0</v>
      </c>
      <c r="I29" s="106">
        <v>0</v>
      </c>
      <c r="J29" s="106">
        <v>0</v>
      </c>
      <c r="K29" s="106">
        <v>0</v>
      </c>
      <c r="L29" s="106">
        <v>0</v>
      </c>
      <c r="M29" s="106">
        <v>0</v>
      </c>
      <c r="N29" s="106">
        <v>0</v>
      </c>
      <c r="O29" s="106">
        <v>0</v>
      </c>
      <c r="P29" s="106">
        <v>0</v>
      </c>
      <c r="Q29" s="106">
        <v>0</v>
      </c>
      <c r="R29" s="106">
        <v>0</v>
      </c>
      <c r="S29" s="106">
        <v>0</v>
      </c>
    </row>
    <row r="30" spans="1:19" ht="18.75" customHeight="1">
      <c r="A30" s="69" t="s">
        <v>21</v>
      </c>
      <c r="B30" s="83" t="s">
        <v>73</v>
      </c>
      <c r="C30" s="43"/>
      <c r="D30" s="43"/>
      <c r="E30" s="43"/>
      <c r="F30" s="43"/>
      <c r="G30" s="43"/>
      <c r="H30" s="43"/>
      <c r="I30" s="43"/>
      <c r="J30" s="43"/>
      <c r="K30" s="43"/>
      <c r="L30" s="43"/>
      <c r="M30" s="43"/>
      <c r="N30" s="43"/>
      <c r="O30" s="43"/>
      <c r="P30" s="43"/>
      <c r="Q30" s="43"/>
      <c r="R30" s="43"/>
      <c r="S30" s="43"/>
    </row>
    <row r="31" spans="1:19" ht="18.75" customHeight="1">
      <c r="A31" s="44">
        <v>1</v>
      </c>
      <c r="B31" s="87" t="s">
        <v>167</v>
      </c>
      <c r="C31" s="106">
        <f t="shared" ref="C31:F31" si="3">SUM(C32:C36)</f>
        <v>615784</v>
      </c>
      <c r="D31" s="106">
        <f t="shared" si="3"/>
        <v>637870</v>
      </c>
      <c r="E31" s="106">
        <f t="shared" si="3"/>
        <v>664375</v>
      </c>
      <c r="F31" s="106">
        <f t="shared" si="3"/>
        <v>788559</v>
      </c>
      <c r="G31" s="106">
        <f>SUM(G32:G36)</f>
        <v>853447</v>
      </c>
      <c r="H31" s="106">
        <f t="shared" ref="H31:R31" si="4">SUM(H32:H36)</f>
        <v>930682</v>
      </c>
      <c r="I31" s="106">
        <f t="shared" si="4"/>
        <v>853803</v>
      </c>
      <c r="J31" s="106">
        <f t="shared" si="4"/>
        <v>899451</v>
      </c>
      <c r="K31" s="106">
        <f t="shared" si="4"/>
        <v>988770</v>
      </c>
      <c r="L31" s="106">
        <f t="shared" si="4"/>
        <v>884253</v>
      </c>
      <c r="M31" s="106">
        <f t="shared" si="4"/>
        <v>522610</v>
      </c>
      <c r="N31" s="106">
        <f t="shared" si="4"/>
        <v>512308</v>
      </c>
      <c r="O31" s="106">
        <f t="shared" si="4"/>
        <v>376101</v>
      </c>
      <c r="P31" s="106">
        <f t="shared" si="4"/>
        <v>520755</v>
      </c>
      <c r="Q31" s="106">
        <f t="shared" si="4"/>
        <v>550030</v>
      </c>
      <c r="R31" s="106">
        <f t="shared" si="4"/>
        <v>732835</v>
      </c>
      <c r="S31" s="106">
        <f>SUM(S32:S36)</f>
        <v>791029.27</v>
      </c>
    </row>
    <row r="32" spans="1:19" ht="18.75" customHeight="1">
      <c r="A32" s="55" t="s">
        <v>75</v>
      </c>
      <c r="B32" s="87" t="s">
        <v>168</v>
      </c>
      <c r="C32" s="106">
        <v>78418</v>
      </c>
      <c r="D32" s="106">
        <v>84979</v>
      </c>
      <c r="E32" s="106">
        <v>91866</v>
      </c>
      <c r="F32" s="106">
        <v>93992</v>
      </c>
      <c r="G32" s="106">
        <v>106009</v>
      </c>
      <c r="H32" s="106">
        <v>108119</v>
      </c>
      <c r="I32" s="106">
        <v>100346</v>
      </c>
      <c r="J32" s="106">
        <v>100928</v>
      </c>
      <c r="K32" s="106">
        <v>111774</v>
      </c>
      <c r="L32" s="106">
        <v>93980</v>
      </c>
      <c r="M32" s="106">
        <v>44356</v>
      </c>
      <c r="N32" s="106">
        <v>41292</v>
      </c>
      <c r="O32" s="106">
        <v>29019</v>
      </c>
      <c r="P32" s="106">
        <v>143785</v>
      </c>
      <c r="Q32" s="106">
        <v>52599</v>
      </c>
      <c r="R32" s="106">
        <v>64550</v>
      </c>
      <c r="S32" s="106">
        <v>65765.94</v>
      </c>
    </row>
    <row r="33" spans="1:30" ht="18.75" customHeight="1">
      <c r="A33" s="55" t="s">
        <v>89</v>
      </c>
      <c r="B33" s="87" t="s">
        <v>169</v>
      </c>
      <c r="C33" s="106">
        <v>1010</v>
      </c>
      <c r="D33" s="106">
        <v>1089</v>
      </c>
      <c r="E33" s="106">
        <v>1151</v>
      </c>
      <c r="F33" s="106">
        <v>1147</v>
      </c>
      <c r="G33" s="106">
        <v>1272</v>
      </c>
      <c r="H33" s="106">
        <v>1263</v>
      </c>
      <c r="I33" s="106">
        <v>1154</v>
      </c>
      <c r="J33" s="106">
        <v>1145</v>
      </c>
      <c r="K33" s="106">
        <v>1235</v>
      </c>
      <c r="L33" s="106">
        <v>1346</v>
      </c>
      <c r="M33" s="106">
        <v>784</v>
      </c>
      <c r="N33" s="106">
        <v>873</v>
      </c>
      <c r="O33" s="106">
        <v>721</v>
      </c>
      <c r="P33" s="106">
        <v>0</v>
      </c>
      <c r="Q33" s="106">
        <v>1506</v>
      </c>
      <c r="R33" s="106">
        <v>2223</v>
      </c>
      <c r="S33" s="106">
        <v>2644.91</v>
      </c>
    </row>
    <row r="34" spans="1:30" ht="18.75" customHeight="1">
      <c r="A34" s="55" t="s">
        <v>100</v>
      </c>
      <c r="B34" s="87" t="s">
        <v>170</v>
      </c>
      <c r="C34" s="106">
        <v>415802</v>
      </c>
      <c r="D34" s="106">
        <v>516573</v>
      </c>
      <c r="E34" s="106">
        <v>564389</v>
      </c>
      <c r="F34" s="106">
        <v>598967</v>
      </c>
      <c r="G34" s="106">
        <v>729847</v>
      </c>
      <c r="H34" s="106">
        <v>787569</v>
      </c>
      <c r="I34" s="106">
        <v>756939</v>
      </c>
      <c r="J34" s="106">
        <v>763048</v>
      </c>
      <c r="K34" s="106">
        <v>858017</v>
      </c>
      <c r="L34" s="106">
        <v>734053</v>
      </c>
      <c r="M34" s="106">
        <v>375229</v>
      </c>
      <c r="N34" s="106">
        <v>378629</v>
      </c>
      <c r="O34" s="106">
        <v>292793</v>
      </c>
      <c r="P34" s="106">
        <v>246695</v>
      </c>
      <c r="Q34" s="106">
        <v>422099</v>
      </c>
      <c r="R34" s="106">
        <v>639509</v>
      </c>
      <c r="S34" s="106">
        <v>747336.87</v>
      </c>
    </row>
    <row r="35" spans="1:30" ht="18.75" customHeight="1">
      <c r="A35" s="55" t="s">
        <v>101</v>
      </c>
      <c r="B35" s="87" t="s">
        <v>171</v>
      </c>
      <c r="C35" s="106">
        <v>0</v>
      </c>
      <c r="D35" s="106">
        <v>0</v>
      </c>
      <c r="E35" s="106">
        <v>0</v>
      </c>
      <c r="F35" s="106">
        <v>0</v>
      </c>
      <c r="G35" s="106">
        <v>0</v>
      </c>
      <c r="H35" s="106">
        <v>0</v>
      </c>
      <c r="I35" s="106">
        <v>0</v>
      </c>
      <c r="J35" s="106">
        <v>0</v>
      </c>
      <c r="K35" s="106">
        <v>0</v>
      </c>
      <c r="L35" s="106">
        <v>0</v>
      </c>
      <c r="M35" s="106">
        <v>0</v>
      </c>
      <c r="N35" s="106">
        <v>0</v>
      </c>
      <c r="O35" s="106">
        <v>0</v>
      </c>
      <c r="P35" s="106">
        <v>0</v>
      </c>
      <c r="Q35" s="106">
        <v>0</v>
      </c>
      <c r="R35" s="106">
        <v>0</v>
      </c>
      <c r="S35" s="106">
        <v>0</v>
      </c>
    </row>
    <row r="36" spans="1:30" ht="18.75" customHeight="1">
      <c r="A36" s="55" t="s">
        <v>102</v>
      </c>
      <c r="B36" s="87" t="s">
        <v>172</v>
      </c>
      <c r="C36" s="106">
        <v>120554</v>
      </c>
      <c r="D36" s="106">
        <v>35229</v>
      </c>
      <c r="E36" s="106">
        <v>6969</v>
      </c>
      <c r="F36" s="106">
        <v>94453</v>
      </c>
      <c r="G36" s="106">
        <v>16319</v>
      </c>
      <c r="H36" s="106">
        <v>33731</v>
      </c>
      <c r="I36" s="106">
        <v>-4636</v>
      </c>
      <c r="J36" s="106">
        <v>34330</v>
      </c>
      <c r="K36" s="106">
        <v>17744</v>
      </c>
      <c r="L36" s="106">
        <v>54874</v>
      </c>
      <c r="M36" s="106">
        <v>102241</v>
      </c>
      <c r="N36" s="106">
        <v>91514</v>
      </c>
      <c r="O36" s="106">
        <v>53568</v>
      </c>
      <c r="P36" s="106">
        <v>130275</v>
      </c>
      <c r="Q36" s="106">
        <v>73826</v>
      </c>
      <c r="R36" s="106">
        <v>26553</v>
      </c>
      <c r="S36" s="106">
        <v>-24718.45</v>
      </c>
    </row>
    <row r="37" spans="1:30" ht="18.75" customHeight="1">
      <c r="A37" s="44">
        <v>2</v>
      </c>
      <c r="B37" s="87" t="s">
        <v>173</v>
      </c>
      <c r="C37" s="106">
        <v>34952</v>
      </c>
      <c r="D37" s="106">
        <v>22115</v>
      </c>
      <c r="E37" s="106">
        <v>66801</v>
      </c>
      <c r="F37" s="106">
        <v>37848</v>
      </c>
      <c r="G37" s="106">
        <v>27318</v>
      </c>
      <c r="H37" s="106">
        <v>31050</v>
      </c>
      <c r="I37" s="106">
        <v>27337</v>
      </c>
      <c r="J37" s="106">
        <v>62877</v>
      </c>
      <c r="K37" s="106">
        <v>26956</v>
      </c>
      <c r="L37" s="106">
        <v>48818</v>
      </c>
      <c r="M37" s="106">
        <v>27622</v>
      </c>
      <c r="N37" s="106">
        <v>32699</v>
      </c>
      <c r="O37" s="106">
        <v>29112</v>
      </c>
      <c r="P37" s="106">
        <v>14524</v>
      </c>
      <c r="Q37" s="106">
        <v>23457</v>
      </c>
      <c r="R37" s="106">
        <v>51322</v>
      </c>
      <c r="S37" s="106">
        <v>44825.97</v>
      </c>
    </row>
    <row r="38" spans="1:30" ht="18.75" customHeight="1">
      <c r="A38" s="44">
        <v>3</v>
      </c>
      <c r="B38" s="87" t="s">
        <v>174</v>
      </c>
      <c r="C38" s="106">
        <v>138347</v>
      </c>
      <c r="D38" s="106">
        <v>117782</v>
      </c>
      <c r="E38" s="106">
        <v>106492</v>
      </c>
      <c r="F38" s="106">
        <v>95805</v>
      </c>
      <c r="G38" s="106">
        <v>96569</v>
      </c>
      <c r="H38" s="106">
        <v>164160</v>
      </c>
      <c r="I38" s="106">
        <v>150736</v>
      </c>
      <c r="J38" s="106">
        <v>224870</v>
      </c>
      <c r="K38" s="106">
        <v>229061</v>
      </c>
      <c r="L38" s="106">
        <v>117952</v>
      </c>
      <c r="M38" s="106">
        <v>204480</v>
      </c>
      <c r="N38" s="106">
        <v>191051</v>
      </c>
      <c r="O38" s="106">
        <v>165798</v>
      </c>
      <c r="P38" s="106">
        <v>198653</v>
      </c>
      <c r="Q38" s="106">
        <v>161537</v>
      </c>
      <c r="R38" s="106">
        <v>196407</v>
      </c>
      <c r="S38" s="106">
        <v>223121.17</v>
      </c>
    </row>
    <row r="39" spans="1:30" ht="18.75" customHeight="1">
      <c r="A39" s="44">
        <v>4</v>
      </c>
      <c r="B39" s="87" t="s">
        <v>175</v>
      </c>
      <c r="C39" s="106">
        <v>338758</v>
      </c>
      <c r="D39" s="106">
        <v>315147</v>
      </c>
      <c r="E39" s="106">
        <v>281547</v>
      </c>
      <c r="F39" s="106">
        <v>249410</v>
      </c>
      <c r="G39" s="106">
        <v>215921</v>
      </c>
      <c r="H39" s="106">
        <v>184466</v>
      </c>
      <c r="I39" s="106">
        <v>155611</v>
      </c>
      <c r="J39" s="106">
        <v>129649</v>
      </c>
      <c r="K39" s="106">
        <v>106218</v>
      </c>
      <c r="L39" s="106">
        <v>87205</v>
      </c>
      <c r="M39" s="106">
        <v>72733</v>
      </c>
      <c r="N39" s="106">
        <v>60659</v>
      </c>
      <c r="O39" s="106">
        <v>30356</v>
      </c>
      <c r="P39" s="106">
        <v>35807</v>
      </c>
      <c r="Q39" s="106">
        <v>42204</v>
      </c>
      <c r="R39" s="106">
        <v>50483</v>
      </c>
      <c r="S39" s="106">
        <v>26198.67</v>
      </c>
    </row>
    <row r="40" spans="1:30" ht="18.75" customHeight="1">
      <c r="A40" s="44">
        <v>5</v>
      </c>
      <c r="B40" s="87" t="s">
        <v>176</v>
      </c>
      <c r="C40" s="106">
        <v>0</v>
      </c>
      <c r="D40" s="106">
        <v>0</v>
      </c>
      <c r="E40" s="106">
        <v>0</v>
      </c>
      <c r="F40" s="106">
        <v>0</v>
      </c>
      <c r="G40" s="106">
        <v>0</v>
      </c>
      <c r="H40" s="106">
        <v>0</v>
      </c>
      <c r="I40" s="106">
        <v>0</v>
      </c>
      <c r="J40" s="106">
        <v>0</v>
      </c>
      <c r="K40" s="106">
        <v>0</v>
      </c>
      <c r="L40" s="106">
        <v>0</v>
      </c>
      <c r="M40" s="106">
        <v>0</v>
      </c>
      <c r="N40" s="106">
        <v>0</v>
      </c>
      <c r="O40" s="106">
        <v>0</v>
      </c>
      <c r="P40" s="106">
        <v>0</v>
      </c>
      <c r="Q40" s="106">
        <v>0</v>
      </c>
      <c r="R40" s="106">
        <v>0</v>
      </c>
      <c r="S40" s="106">
        <v>0</v>
      </c>
    </row>
    <row r="41" spans="1:30" ht="18.75" customHeight="1">
      <c r="A41" s="45" t="s">
        <v>72</v>
      </c>
      <c r="B41" s="88" t="s">
        <v>74</v>
      </c>
      <c r="C41" s="43"/>
      <c r="D41" s="43"/>
      <c r="E41" s="43"/>
      <c r="F41" s="43"/>
      <c r="G41" s="43"/>
      <c r="H41" s="43"/>
      <c r="I41" s="43"/>
      <c r="J41" s="43"/>
      <c r="K41" s="43"/>
      <c r="L41" s="43"/>
      <c r="M41" s="43"/>
      <c r="N41" s="43"/>
      <c r="O41" s="43"/>
      <c r="P41" s="43"/>
      <c r="Q41" s="43"/>
      <c r="R41" s="43"/>
      <c r="S41" s="43"/>
    </row>
    <row r="42" spans="1:30" ht="30.75">
      <c r="A42" s="44">
        <v>1</v>
      </c>
      <c r="B42" s="87" t="s">
        <v>177</v>
      </c>
      <c r="C42" s="106">
        <v>0</v>
      </c>
      <c r="D42" s="106">
        <v>0</v>
      </c>
      <c r="E42" s="106">
        <v>0</v>
      </c>
      <c r="F42" s="106">
        <v>0</v>
      </c>
      <c r="G42" s="106">
        <v>0</v>
      </c>
      <c r="H42" s="106">
        <v>0</v>
      </c>
      <c r="I42" s="106">
        <v>0</v>
      </c>
      <c r="J42" s="106">
        <v>0</v>
      </c>
      <c r="K42" s="106">
        <v>0</v>
      </c>
      <c r="L42" s="106">
        <v>0</v>
      </c>
      <c r="M42" s="106">
        <v>0</v>
      </c>
      <c r="N42" s="106">
        <v>0</v>
      </c>
      <c r="O42" s="106">
        <v>0</v>
      </c>
      <c r="P42" s="106">
        <v>0</v>
      </c>
      <c r="Q42" s="106">
        <v>0</v>
      </c>
      <c r="R42" s="106">
        <v>0</v>
      </c>
      <c r="S42" s="106">
        <v>0</v>
      </c>
    </row>
    <row r="43" spans="1:30" ht="18.75" customHeight="1">
      <c r="A43" s="69" t="s">
        <v>144</v>
      </c>
      <c r="B43" s="83" t="s">
        <v>157</v>
      </c>
      <c r="C43" s="43"/>
      <c r="D43" s="43"/>
      <c r="E43" s="43"/>
      <c r="F43" s="43"/>
      <c r="G43" s="43"/>
      <c r="H43" s="43"/>
      <c r="I43" s="43"/>
      <c r="J43" s="43"/>
      <c r="K43" s="43"/>
      <c r="L43" s="43"/>
      <c r="M43" s="43"/>
      <c r="N43" s="43"/>
      <c r="O43" s="43"/>
      <c r="P43" s="43"/>
      <c r="Q43" s="43"/>
      <c r="R43" s="43"/>
      <c r="S43" s="43"/>
    </row>
    <row r="44" spans="1:30" ht="39.950000000000003" customHeight="1">
      <c r="A44" s="90" t="s">
        <v>198</v>
      </c>
      <c r="B44" s="91" t="s">
        <v>200</v>
      </c>
      <c r="C44" s="106"/>
      <c r="D44" s="106"/>
      <c r="E44" s="106"/>
      <c r="F44" s="106"/>
      <c r="G44" s="106"/>
      <c r="H44" s="106"/>
      <c r="I44" s="106"/>
      <c r="J44" s="106"/>
      <c r="K44" s="106"/>
      <c r="L44" s="106"/>
      <c r="M44" s="106"/>
      <c r="N44" s="106"/>
      <c r="O44" s="106"/>
      <c r="P44" s="106"/>
      <c r="Q44" s="106"/>
      <c r="R44" s="106"/>
      <c r="S44" s="106"/>
    </row>
    <row r="45" spans="1:30" ht="39.950000000000003" customHeight="1">
      <c r="A45" s="90" t="s">
        <v>199</v>
      </c>
      <c r="B45" s="91" t="s">
        <v>204</v>
      </c>
      <c r="C45" s="106">
        <v>93950.61</v>
      </c>
      <c r="D45" s="106">
        <v>128102.32</v>
      </c>
      <c r="E45" s="106">
        <v>155716.56</v>
      </c>
      <c r="F45" s="106">
        <v>174394.7</v>
      </c>
      <c r="G45" s="106">
        <v>246701.76</v>
      </c>
      <c r="H45" s="106">
        <v>390472.8</v>
      </c>
      <c r="I45" s="106">
        <v>446311.89</v>
      </c>
      <c r="J45" s="106">
        <v>419997.05</v>
      </c>
      <c r="K45" s="106">
        <v>479446.02</v>
      </c>
      <c r="L45" s="106">
        <v>480477.68</v>
      </c>
      <c r="M45" s="106">
        <v>481862.39</v>
      </c>
      <c r="N45" s="106">
        <v>474016.1</v>
      </c>
      <c r="O45" s="106">
        <v>497815.41</v>
      </c>
      <c r="P45" s="106">
        <v>476246.4</v>
      </c>
      <c r="Q45" s="106">
        <v>493512.26</v>
      </c>
      <c r="R45" s="106">
        <v>494881.25</v>
      </c>
      <c r="S45" s="106">
        <v>524240.34</v>
      </c>
    </row>
    <row r="46" spans="1:30" ht="39.950000000000003" customHeight="1">
      <c r="A46" s="92" t="s">
        <v>89</v>
      </c>
      <c r="B46" s="91" t="s">
        <v>188</v>
      </c>
      <c r="C46" s="106">
        <f>C45</f>
        <v>93950.61</v>
      </c>
      <c r="D46" s="106">
        <f t="shared" ref="D46:S46" si="5">D45</f>
        <v>128102.32</v>
      </c>
      <c r="E46" s="106">
        <f t="shared" si="5"/>
        <v>155716.56</v>
      </c>
      <c r="F46" s="106">
        <f t="shared" si="5"/>
        <v>174394.7</v>
      </c>
      <c r="G46" s="106">
        <f t="shared" si="5"/>
        <v>246701.76</v>
      </c>
      <c r="H46" s="106">
        <f t="shared" si="5"/>
        <v>390472.8</v>
      </c>
      <c r="I46" s="106">
        <f t="shared" si="5"/>
        <v>446311.89</v>
      </c>
      <c r="J46" s="106">
        <f t="shared" si="5"/>
        <v>419997.05</v>
      </c>
      <c r="K46" s="106">
        <f t="shared" si="5"/>
        <v>479446.02</v>
      </c>
      <c r="L46" s="106">
        <f t="shared" si="5"/>
        <v>480477.68</v>
      </c>
      <c r="M46" s="106">
        <f t="shared" si="5"/>
        <v>481862.39</v>
      </c>
      <c r="N46" s="106">
        <f t="shared" si="5"/>
        <v>474016.1</v>
      </c>
      <c r="O46" s="106">
        <f t="shared" si="5"/>
        <v>497815.41</v>
      </c>
      <c r="P46" s="106">
        <f t="shared" si="5"/>
        <v>476246.4</v>
      </c>
      <c r="Q46" s="106">
        <f t="shared" si="5"/>
        <v>493512.26</v>
      </c>
      <c r="R46" s="106">
        <f t="shared" si="5"/>
        <v>494881.25</v>
      </c>
      <c r="S46" s="106">
        <f t="shared" si="5"/>
        <v>524240.34</v>
      </c>
    </row>
    <row r="47" spans="1:30" ht="45">
      <c r="A47" s="90" t="s">
        <v>202</v>
      </c>
      <c r="B47" s="91" t="s">
        <v>203</v>
      </c>
      <c r="C47" s="106"/>
      <c r="D47" s="106"/>
      <c r="E47" s="106"/>
      <c r="F47" s="106"/>
      <c r="G47" s="106"/>
      <c r="H47" s="106"/>
      <c r="I47" s="106"/>
      <c r="J47" s="106"/>
      <c r="K47" s="106"/>
      <c r="L47" s="106"/>
      <c r="M47" s="106"/>
      <c r="N47" s="106"/>
      <c r="O47" s="106"/>
      <c r="P47" s="106"/>
      <c r="Q47" s="106"/>
      <c r="R47" s="106"/>
      <c r="S47" s="106"/>
    </row>
    <row r="48" spans="1:30" ht="45">
      <c r="A48" s="90" t="s">
        <v>201</v>
      </c>
      <c r="B48" s="91" t="s">
        <v>215</v>
      </c>
      <c r="C48" s="106">
        <v>0</v>
      </c>
      <c r="D48" s="106">
        <v>0</v>
      </c>
      <c r="E48" s="106">
        <v>0</v>
      </c>
      <c r="F48" s="106">
        <v>0</v>
      </c>
      <c r="G48" s="106">
        <v>0</v>
      </c>
      <c r="H48" s="106">
        <v>0</v>
      </c>
      <c r="I48" s="106">
        <v>0</v>
      </c>
      <c r="J48" s="106">
        <v>0</v>
      </c>
      <c r="K48" s="106">
        <v>0</v>
      </c>
      <c r="L48" s="106">
        <v>239.15</v>
      </c>
      <c r="M48" s="106">
        <v>1293.8699999999999</v>
      </c>
      <c r="N48" s="106">
        <v>796.52</v>
      </c>
      <c r="O48" s="106">
        <v>1324.93</v>
      </c>
      <c r="P48" s="106">
        <v>1191.97</v>
      </c>
      <c r="Q48" s="106">
        <v>1924.04</v>
      </c>
      <c r="R48" s="106">
        <v>3316.43</v>
      </c>
      <c r="S48" s="106">
        <v>1337.54</v>
      </c>
      <c r="U48" s="108">
        <f>I1</f>
        <v>2012</v>
      </c>
      <c r="V48" s="108">
        <f t="shared" ref="V48:AD48" si="6">J1</f>
        <v>2013</v>
      </c>
      <c r="W48" s="108">
        <f t="shared" si="6"/>
        <v>2014</v>
      </c>
      <c r="X48" s="108">
        <f t="shared" si="6"/>
        <v>2015</v>
      </c>
      <c r="Y48" s="108">
        <f t="shared" si="6"/>
        <v>2016</v>
      </c>
      <c r="Z48" s="108">
        <f t="shared" si="6"/>
        <v>2017</v>
      </c>
      <c r="AA48" s="108">
        <f t="shared" si="6"/>
        <v>2018</v>
      </c>
      <c r="AB48" s="108">
        <f t="shared" si="6"/>
        <v>2019</v>
      </c>
      <c r="AC48" s="108">
        <f t="shared" si="6"/>
        <v>2020</v>
      </c>
      <c r="AD48" s="108">
        <f t="shared" si="6"/>
        <v>2021</v>
      </c>
    </row>
    <row r="49" spans="1:30" ht="39.950000000000003" customHeight="1">
      <c r="A49" s="92" t="s">
        <v>101</v>
      </c>
      <c r="B49" s="91" t="s">
        <v>197</v>
      </c>
      <c r="C49" s="106">
        <f t="shared" ref="C49:N49" si="7">C48</f>
        <v>0</v>
      </c>
      <c r="D49" s="106">
        <f t="shared" si="7"/>
        <v>0</v>
      </c>
      <c r="E49" s="106">
        <f t="shared" si="7"/>
        <v>0</v>
      </c>
      <c r="F49" s="106">
        <f t="shared" si="7"/>
        <v>0</v>
      </c>
      <c r="G49" s="106">
        <f t="shared" si="7"/>
        <v>0</v>
      </c>
      <c r="H49" s="106">
        <f t="shared" si="7"/>
        <v>0</v>
      </c>
      <c r="I49" s="106">
        <f t="shared" si="7"/>
        <v>0</v>
      </c>
      <c r="J49" s="106">
        <f t="shared" si="7"/>
        <v>0</v>
      </c>
      <c r="K49" s="106">
        <f t="shared" si="7"/>
        <v>0</v>
      </c>
      <c r="L49" s="106">
        <f t="shared" si="7"/>
        <v>239.15</v>
      </c>
      <c r="M49" s="106">
        <f t="shared" si="7"/>
        <v>1293.8699999999999</v>
      </c>
      <c r="N49" s="106">
        <f t="shared" si="7"/>
        <v>796.52</v>
      </c>
      <c r="O49" s="106">
        <f>O48</f>
        <v>1324.93</v>
      </c>
      <c r="P49" s="106">
        <f t="shared" ref="P49:S49" si="8">P48</f>
        <v>1191.97</v>
      </c>
      <c r="Q49" s="106">
        <f t="shared" si="8"/>
        <v>1924.04</v>
      </c>
      <c r="R49" s="106">
        <f t="shared" si="8"/>
        <v>3316.43</v>
      </c>
      <c r="S49" s="106">
        <f t="shared" si="8"/>
        <v>1337.54</v>
      </c>
      <c r="T49" s="40" t="s">
        <v>220</v>
      </c>
      <c r="U49" s="107">
        <f>I7</f>
        <v>15585</v>
      </c>
      <c r="V49" s="107">
        <f t="shared" ref="V49:AD49" si="9">J7</f>
        <v>49440.61</v>
      </c>
      <c r="W49" s="107">
        <f t="shared" si="9"/>
        <v>48325.47</v>
      </c>
      <c r="X49" s="107">
        <f t="shared" si="9"/>
        <v>17488.54</v>
      </c>
      <c r="Y49" s="107">
        <f t="shared" si="9"/>
        <v>39413.32</v>
      </c>
      <c r="Z49" s="107">
        <f t="shared" si="9"/>
        <v>33007.69</v>
      </c>
      <c r="AA49" s="107">
        <f t="shared" si="9"/>
        <v>55777.619999999995</v>
      </c>
      <c r="AB49" s="107">
        <f t="shared" si="9"/>
        <v>71897.33</v>
      </c>
      <c r="AC49" s="107">
        <f t="shared" si="9"/>
        <v>71668.109999999986</v>
      </c>
      <c r="AD49" s="107">
        <f t="shared" si="9"/>
        <v>80298.44</v>
      </c>
    </row>
    <row r="50" spans="1:30" ht="39.950000000000003" customHeight="1">
      <c r="A50" s="96" t="s">
        <v>97</v>
      </c>
      <c r="B50" s="95" t="s">
        <v>179</v>
      </c>
      <c r="C50" s="106">
        <v>0</v>
      </c>
      <c r="D50" s="106">
        <v>0</v>
      </c>
      <c r="E50" s="106">
        <v>0</v>
      </c>
      <c r="F50" s="106">
        <v>0</v>
      </c>
      <c r="G50" s="106">
        <v>0</v>
      </c>
      <c r="H50" s="106"/>
      <c r="I50" s="106">
        <v>10717.17</v>
      </c>
      <c r="J50" s="106">
        <v>20764.3</v>
      </c>
      <c r="K50" s="106">
        <v>18000.080000000002</v>
      </c>
      <c r="L50" s="106">
        <v>3721.16</v>
      </c>
      <c r="M50" s="106">
        <v>2904.31</v>
      </c>
      <c r="N50" s="106">
        <v>2031.37</v>
      </c>
      <c r="O50" s="106">
        <v>26405.64</v>
      </c>
      <c r="P50" s="106">
        <v>21436.53</v>
      </c>
      <c r="Q50" s="106">
        <v>24794.82</v>
      </c>
      <c r="R50" s="106">
        <v>30510.33</v>
      </c>
      <c r="S50" s="106">
        <v>28866.3</v>
      </c>
      <c r="T50" s="40" t="s">
        <v>221</v>
      </c>
      <c r="U50" s="107">
        <f>I50+I57+I61+I63+I65</f>
        <v>15585</v>
      </c>
      <c r="V50" s="107">
        <f t="shared" ref="V50:AD50" si="10">J50+J57+J61+J63+J65</f>
        <v>49440.61</v>
      </c>
      <c r="W50" s="107">
        <f t="shared" si="10"/>
        <v>48325.47</v>
      </c>
      <c r="X50" s="107">
        <f t="shared" si="10"/>
        <v>17249.39</v>
      </c>
      <c r="Y50" s="107">
        <f t="shared" si="10"/>
        <v>38119.449999999997</v>
      </c>
      <c r="Z50" s="107">
        <f t="shared" si="10"/>
        <v>32211.170000000002</v>
      </c>
      <c r="AA50" s="107">
        <f t="shared" si="10"/>
        <v>54452.69</v>
      </c>
      <c r="AB50" s="107">
        <f t="shared" si="10"/>
        <v>70705.36</v>
      </c>
      <c r="AC50" s="107">
        <f t="shared" si="10"/>
        <v>69744.070000000007</v>
      </c>
      <c r="AD50" s="107">
        <f t="shared" si="10"/>
        <v>76982.010000000009</v>
      </c>
    </row>
    <row r="51" spans="1:30" ht="39.950000000000003" customHeight="1">
      <c r="A51" s="96" t="s">
        <v>98</v>
      </c>
      <c r="B51" s="95" t="s">
        <v>178</v>
      </c>
      <c r="C51" s="106">
        <v>0</v>
      </c>
      <c r="D51" s="106">
        <v>0</v>
      </c>
      <c r="E51" s="106">
        <v>0</v>
      </c>
      <c r="F51" s="106">
        <v>0</v>
      </c>
      <c r="G51" s="106">
        <v>0</v>
      </c>
      <c r="H51" s="106">
        <f>H50</f>
        <v>0</v>
      </c>
      <c r="I51" s="106">
        <f t="shared" ref="I51:R51" si="11">I50</f>
        <v>10717.17</v>
      </c>
      <c r="J51" s="106">
        <f t="shared" si="11"/>
        <v>20764.3</v>
      </c>
      <c r="K51" s="106">
        <f t="shared" si="11"/>
        <v>18000.080000000002</v>
      </c>
      <c r="L51" s="106">
        <f t="shared" si="11"/>
        <v>3721.16</v>
      </c>
      <c r="M51" s="106">
        <f t="shared" si="11"/>
        <v>2904.31</v>
      </c>
      <c r="N51" s="106">
        <f t="shared" si="11"/>
        <v>2031.37</v>
      </c>
      <c r="O51" s="106">
        <f t="shared" si="11"/>
        <v>26405.64</v>
      </c>
      <c r="P51" s="106">
        <f t="shared" si="11"/>
        <v>21436.53</v>
      </c>
      <c r="Q51" s="106">
        <f t="shared" si="11"/>
        <v>24794.82</v>
      </c>
      <c r="R51" s="106">
        <f t="shared" si="11"/>
        <v>30510.33</v>
      </c>
      <c r="S51" s="106">
        <v>28866.3</v>
      </c>
    </row>
    <row r="52" spans="1:30" ht="39.950000000000003" customHeight="1">
      <c r="A52" s="96" t="s">
        <v>147</v>
      </c>
      <c r="B52" s="95" t="s">
        <v>216</v>
      </c>
      <c r="C52" s="106">
        <v>0</v>
      </c>
      <c r="D52" s="106">
        <v>0</v>
      </c>
      <c r="E52" s="106">
        <v>0</v>
      </c>
      <c r="F52" s="106">
        <v>0</v>
      </c>
      <c r="G52" s="106">
        <v>0</v>
      </c>
      <c r="H52" s="106">
        <v>0</v>
      </c>
      <c r="I52" s="106">
        <v>0</v>
      </c>
      <c r="J52" s="106">
        <v>0</v>
      </c>
      <c r="K52" s="106">
        <v>0</v>
      </c>
      <c r="L52" s="106">
        <v>0</v>
      </c>
      <c r="M52" s="106">
        <v>0</v>
      </c>
      <c r="N52" s="106">
        <v>0</v>
      </c>
      <c r="O52" s="106">
        <v>0</v>
      </c>
      <c r="P52" s="106">
        <v>0</v>
      </c>
      <c r="Q52" s="106">
        <v>0</v>
      </c>
      <c r="R52" s="106">
        <v>0</v>
      </c>
      <c r="S52" s="106">
        <v>0</v>
      </c>
    </row>
    <row r="53" spans="1:30" ht="39.950000000000003" customHeight="1">
      <c r="A53" s="96" t="s">
        <v>148</v>
      </c>
      <c r="B53" s="95" t="s">
        <v>190</v>
      </c>
      <c r="C53" s="106">
        <v>0</v>
      </c>
      <c r="D53" s="106">
        <v>0</v>
      </c>
      <c r="E53" s="106">
        <v>0</v>
      </c>
      <c r="F53" s="106">
        <v>0</v>
      </c>
      <c r="G53" s="106">
        <v>0</v>
      </c>
      <c r="H53" s="106">
        <v>0</v>
      </c>
      <c r="I53" s="106">
        <v>0</v>
      </c>
      <c r="J53" s="106">
        <v>0</v>
      </c>
      <c r="K53" s="106">
        <v>0</v>
      </c>
      <c r="L53" s="106">
        <v>0</v>
      </c>
      <c r="M53" s="106">
        <v>0</v>
      </c>
      <c r="N53" s="106">
        <v>0</v>
      </c>
      <c r="O53" s="106">
        <v>0</v>
      </c>
      <c r="P53" s="106">
        <v>0</v>
      </c>
      <c r="Q53" s="106">
        <v>0</v>
      </c>
      <c r="R53" s="106">
        <v>0</v>
      </c>
      <c r="S53" s="106">
        <v>0</v>
      </c>
    </row>
    <row r="54" spans="1:30" ht="39.950000000000003" customHeight="1">
      <c r="A54" s="94" t="s">
        <v>99</v>
      </c>
      <c r="B54" s="93" t="s">
        <v>191</v>
      </c>
      <c r="C54" s="106">
        <v>0</v>
      </c>
      <c r="D54" s="106">
        <v>0</v>
      </c>
      <c r="E54" s="106">
        <v>0</v>
      </c>
      <c r="F54" s="106">
        <v>0</v>
      </c>
      <c r="G54" s="106">
        <v>6210.18</v>
      </c>
      <c r="H54" s="106">
        <v>6631.55</v>
      </c>
      <c r="I54" s="106">
        <v>10793.5</v>
      </c>
      <c r="J54" s="106">
        <v>18043.11</v>
      </c>
      <c r="K54" s="106">
        <v>16661.36</v>
      </c>
      <c r="L54" s="106">
        <v>14834.21</v>
      </c>
      <c r="M54" s="106">
        <v>19144.73</v>
      </c>
      <c r="N54" s="106">
        <v>19587.45</v>
      </c>
      <c r="O54" s="106">
        <v>20195.09</v>
      </c>
      <c r="P54" s="106">
        <v>19150.900000000001</v>
      </c>
      <c r="Q54" s="106">
        <v>12158.25</v>
      </c>
      <c r="R54" s="106">
        <v>18565.61</v>
      </c>
      <c r="S54" s="106">
        <v>16912.93</v>
      </c>
    </row>
    <row r="55" spans="1:30" ht="39.950000000000003" customHeight="1">
      <c r="A55" s="94" t="s">
        <v>103</v>
      </c>
      <c r="B55" s="93" t="s">
        <v>192</v>
      </c>
      <c r="C55" s="106">
        <f t="shared" ref="C55:F55" si="12">C54</f>
        <v>0</v>
      </c>
      <c r="D55" s="106">
        <f t="shared" si="12"/>
        <v>0</v>
      </c>
      <c r="E55" s="106">
        <f t="shared" si="12"/>
        <v>0</v>
      </c>
      <c r="F55" s="106">
        <f t="shared" si="12"/>
        <v>0</v>
      </c>
      <c r="G55" s="106">
        <f>G54</f>
        <v>6210.18</v>
      </c>
      <c r="H55" s="106">
        <f t="shared" ref="H55:S55" si="13">H54</f>
        <v>6631.55</v>
      </c>
      <c r="I55" s="106">
        <f t="shared" si="13"/>
        <v>10793.5</v>
      </c>
      <c r="J55" s="106">
        <f t="shared" si="13"/>
        <v>18043.11</v>
      </c>
      <c r="K55" s="106">
        <f t="shared" si="13"/>
        <v>16661.36</v>
      </c>
      <c r="L55" s="106">
        <f t="shared" si="13"/>
        <v>14834.21</v>
      </c>
      <c r="M55" s="106">
        <f t="shared" si="13"/>
        <v>19144.73</v>
      </c>
      <c r="N55" s="106">
        <f t="shared" si="13"/>
        <v>19587.45</v>
      </c>
      <c r="O55" s="106">
        <f t="shared" si="13"/>
        <v>20195.09</v>
      </c>
      <c r="P55" s="106">
        <f t="shared" si="13"/>
        <v>19150.900000000001</v>
      </c>
      <c r="Q55" s="106">
        <f t="shared" si="13"/>
        <v>12158.25</v>
      </c>
      <c r="R55" s="106">
        <f t="shared" si="13"/>
        <v>18565.61</v>
      </c>
      <c r="S55" s="106">
        <f t="shared" si="13"/>
        <v>16912.93</v>
      </c>
    </row>
    <row r="56" spans="1:30" ht="39.950000000000003" customHeight="1">
      <c r="A56" s="94" t="s">
        <v>145</v>
      </c>
      <c r="B56" s="93" t="s">
        <v>180</v>
      </c>
      <c r="C56" s="106">
        <v>24796.9</v>
      </c>
      <c r="D56" s="106">
        <v>20829.96</v>
      </c>
      <c r="E56" s="106">
        <v>14757</v>
      </c>
      <c r="F56" s="106">
        <v>17463.599999999999</v>
      </c>
      <c r="G56" s="106">
        <v>10321.56</v>
      </c>
      <c r="H56" s="106">
        <v>2587.1999999999998</v>
      </c>
      <c r="I56" s="106">
        <v>4867.83</v>
      </c>
      <c r="J56" s="106">
        <v>9160.98</v>
      </c>
      <c r="K56" s="106">
        <v>11677.31</v>
      </c>
      <c r="L56" s="106">
        <v>16811.61</v>
      </c>
      <c r="M56" s="106">
        <v>32310.83</v>
      </c>
      <c r="N56" s="106">
        <v>31775.88</v>
      </c>
      <c r="O56" s="106">
        <v>24621.439999999999</v>
      </c>
      <c r="P56" s="106">
        <v>19679.36</v>
      </c>
      <c r="Q56" s="106">
        <v>15652.59</v>
      </c>
      <c r="R56" s="106">
        <v>17938.91</v>
      </c>
      <c r="S56" s="106">
        <v>24969.02</v>
      </c>
    </row>
    <row r="57" spans="1:30" ht="39.950000000000003" customHeight="1">
      <c r="A57" s="94" t="s">
        <v>146</v>
      </c>
      <c r="B57" s="93" t="s">
        <v>181</v>
      </c>
      <c r="C57" s="106">
        <f t="shared" ref="C57:D57" si="14">C56</f>
        <v>24796.9</v>
      </c>
      <c r="D57" s="106">
        <f t="shared" si="14"/>
        <v>20829.96</v>
      </c>
      <c r="E57" s="106">
        <f>E56</f>
        <v>14757</v>
      </c>
      <c r="F57" s="106">
        <f t="shared" ref="F57:Q57" si="15">F56</f>
        <v>17463.599999999999</v>
      </c>
      <c r="G57" s="106">
        <f t="shared" si="15"/>
        <v>10321.56</v>
      </c>
      <c r="H57" s="106">
        <f t="shared" si="15"/>
        <v>2587.1999999999998</v>
      </c>
      <c r="I57" s="106">
        <f t="shared" si="15"/>
        <v>4867.83</v>
      </c>
      <c r="J57" s="106">
        <f t="shared" si="15"/>
        <v>9160.98</v>
      </c>
      <c r="K57" s="106">
        <f t="shared" si="15"/>
        <v>11677.31</v>
      </c>
      <c r="L57" s="106">
        <f t="shared" si="15"/>
        <v>16811.61</v>
      </c>
      <c r="M57" s="106">
        <f t="shared" si="15"/>
        <v>32310.83</v>
      </c>
      <c r="N57" s="106">
        <f t="shared" si="15"/>
        <v>31775.88</v>
      </c>
      <c r="O57" s="106">
        <f t="shared" si="15"/>
        <v>24621.439999999999</v>
      </c>
      <c r="P57" s="106">
        <f t="shared" si="15"/>
        <v>19679.36</v>
      </c>
      <c r="Q57" s="106">
        <f t="shared" si="15"/>
        <v>15652.59</v>
      </c>
      <c r="R57" s="106">
        <f>R56</f>
        <v>17938.91</v>
      </c>
      <c r="S57" s="106">
        <f>S56</f>
        <v>24969.02</v>
      </c>
    </row>
    <row r="58" spans="1:30" ht="39.950000000000003" customHeight="1">
      <c r="A58" s="97" t="s">
        <v>149</v>
      </c>
      <c r="B58" s="98" t="s">
        <v>193</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row>
    <row r="59" spans="1:30" ht="39.950000000000003" customHeight="1">
      <c r="A59" s="97" t="s">
        <v>150</v>
      </c>
      <c r="B59" s="98" t="s">
        <v>194</v>
      </c>
      <c r="C59" s="106">
        <v>0</v>
      </c>
      <c r="D59" s="106">
        <v>0</v>
      </c>
      <c r="E59" s="106">
        <v>0</v>
      </c>
      <c r="F59" s="106">
        <v>0</v>
      </c>
      <c r="G59" s="106">
        <v>0</v>
      </c>
      <c r="H59" s="106">
        <v>0</v>
      </c>
      <c r="I59" s="106">
        <f>I58</f>
        <v>0</v>
      </c>
      <c r="J59" s="106">
        <f t="shared" ref="J59:R59" si="16">J58</f>
        <v>0</v>
      </c>
      <c r="K59" s="106">
        <f t="shared" si="16"/>
        <v>0</v>
      </c>
      <c r="L59" s="106">
        <f t="shared" si="16"/>
        <v>0</v>
      </c>
      <c r="M59" s="106">
        <f t="shared" si="16"/>
        <v>0</v>
      </c>
      <c r="N59" s="106">
        <f t="shared" si="16"/>
        <v>0</v>
      </c>
      <c r="O59" s="106">
        <f t="shared" si="16"/>
        <v>0</v>
      </c>
      <c r="P59" s="106">
        <f t="shared" si="16"/>
        <v>0</v>
      </c>
      <c r="Q59" s="106">
        <f t="shared" si="16"/>
        <v>0</v>
      </c>
      <c r="R59" s="106">
        <f t="shared" si="16"/>
        <v>0</v>
      </c>
      <c r="S59" s="106">
        <v>0</v>
      </c>
    </row>
    <row r="60" spans="1:30" ht="39.950000000000003" customHeight="1">
      <c r="A60" s="97" t="s">
        <v>151</v>
      </c>
      <c r="B60" s="98" t="s">
        <v>182</v>
      </c>
      <c r="C60" s="106">
        <v>0</v>
      </c>
      <c r="D60" s="106">
        <v>0</v>
      </c>
      <c r="E60" s="106">
        <v>0</v>
      </c>
      <c r="F60" s="106">
        <v>0</v>
      </c>
      <c r="G60" s="106">
        <v>0</v>
      </c>
      <c r="H60" s="106">
        <v>0</v>
      </c>
      <c r="I60" s="106">
        <v>0</v>
      </c>
      <c r="J60" s="106">
        <v>19515.330000000002</v>
      </c>
      <c r="K60" s="106">
        <v>18000.080000000002</v>
      </c>
      <c r="L60" s="106">
        <v>-3721.16</v>
      </c>
      <c r="M60" s="106">
        <v>2904.31</v>
      </c>
      <c r="N60" s="106">
        <v>-2031.37</v>
      </c>
      <c r="O60" s="106">
        <v>2640.56</v>
      </c>
      <c r="P60" s="106">
        <v>29238.01</v>
      </c>
      <c r="Q60" s="106">
        <v>28811.85</v>
      </c>
      <c r="R60" s="106">
        <v>27897.14</v>
      </c>
      <c r="S60" s="106">
        <v>27677.3</v>
      </c>
    </row>
    <row r="61" spans="1:30" ht="39.950000000000003" customHeight="1">
      <c r="A61" s="97" t="s">
        <v>152</v>
      </c>
      <c r="B61" s="98" t="s">
        <v>185</v>
      </c>
      <c r="C61" s="106">
        <v>0</v>
      </c>
      <c r="D61" s="106">
        <v>0</v>
      </c>
      <c r="E61" s="106">
        <v>0</v>
      </c>
      <c r="F61" s="106">
        <v>0</v>
      </c>
      <c r="G61" s="106">
        <v>0</v>
      </c>
      <c r="H61" s="106">
        <v>0</v>
      </c>
      <c r="I61" s="106">
        <f>I60</f>
        <v>0</v>
      </c>
      <c r="J61" s="106">
        <f t="shared" ref="J61:S61" si="17">J60</f>
        <v>19515.330000000002</v>
      </c>
      <c r="K61" s="106">
        <f t="shared" si="17"/>
        <v>18000.080000000002</v>
      </c>
      <c r="L61" s="106">
        <f t="shared" si="17"/>
        <v>-3721.16</v>
      </c>
      <c r="M61" s="106">
        <f t="shared" si="17"/>
        <v>2904.31</v>
      </c>
      <c r="N61" s="106">
        <f t="shared" si="17"/>
        <v>-2031.37</v>
      </c>
      <c r="O61" s="106">
        <f t="shared" si="17"/>
        <v>2640.56</v>
      </c>
      <c r="P61" s="106">
        <f t="shared" si="17"/>
        <v>29238.01</v>
      </c>
      <c r="Q61" s="106">
        <f t="shared" si="17"/>
        <v>28811.85</v>
      </c>
      <c r="R61" s="106">
        <f t="shared" si="17"/>
        <v>27897.14</v>
      </c>
      <c r="S61" s="106">
        <f t="shared" si="17"/>
        <v>27677.3</v>
      </c>
    </row>
    <row r="62" spans="1:30" ht="39.950000000000003" customHeight="1">
      <c r="A62" s="99" t="s">
        <v>153</v>
      </c>
      <c r="B62" s="100" t="s">
        <v>195</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row>
    <row r="63" spans="1:30" ht="39.950000000000003" customHeight="1">
      <c r="A63" s="99" t="s">
        <v>154</v>
      </c>
      <c r="B63" s="100" t="s">
        <v>196</v>
      </c>
      <c r="C63" s="106">
        <v>0</v>
      </c>
      <c r="D63" s="106">
        <v>0</v>
      </c>
      <c r="E63" s="106">
        <v>0</v>
      </c>
      <c r="F63" s="106">
        <v>0</v>
      </c>
      <c r="G63" s="106">
        <v>0</v>
      </c>
      <c r="H63" s="106">
        <v>0</v>
      </c>
      <c r="I63" s="106">
        <v>0</v>
      </c>
      <c r="J63" s="106">
        <v>0</v>
      </c>
      <c r="K63" s="106">
        <v>0</v>
      </c>
      <c r="L63" s="106">
        <v>0</v>
      </c>
      <c r="M63" s="106">
        <v>0</v>
      </c>
      <c r="N63" s="106">
        <v>0</v>
      </c>
      <c r="O63" s="106">
        <v>0</v>
      </c>
      <c r="P63" s="106">
        <v>0</v>
      </c>
      <c r="Q63" s="106">
        <v>0</v>
      </c>
      <c r="R63" s="106">
        <v>0</v>
      </c>
      <c r="S63" s="106">
        <v>0</v>
      </c>
    </row>
    <row r="64" spans="1:30" ht="39.950000000000003" customHeight="1">
      <c r="A64" s="99" t="s">
        <v>155</v>
      </c>
      <c r="B64" s="100" t="s">
        <v>183</v>
      </c>
      <c r="C64" s="106">
        <v>0</v>
      </c>
      <c r="D64" s="106">
        <v>0</v>
      </c>
      <c r="E64" s="106">
        <v>0</v>
      </c>
      <c r="F64" s="106">
        <v>0</v>
      </c>
      <c r="G64" s="106">
        <v>0</v>
      </c>
      <c r="H64" s="106">
        <v>0</v>
      </c>
      <c r="I64" s="106">
        <v>0</v>
      </c>
      <c r="J64" s="106">
        <v>0</v>
      </c>
      <c r="K64" s="106">
        <v>648</v>
      </c>
      <c r="L64" s="106">
        <v>437.78</v>
      </c>
      <c r="M64" s="106">
        <v>0</v>
      </c>
      <c r="N64" s="106">
        <v>435.29</v>
      </c>
      <c r="O64" s="106">
        <v>785.05</v>
      </c>
      <c r="P64" s="106">
        <v>351.46</v>
      </c>
      <c r="Q64" s="106">
        <v>484.81</v>
      </c>
      <c r="R64" s="106">
        <v>635.63</v>
      </c>
      <c r="S64" s="106">
        <v>198.17</v>
      </c>
    </row>
    <row r="65" spans="1:19" ht="39.950000000000003" customHeight="1">
      <c r="A65" s="99" t="s">
        <v>156</v>
      </c>
      <c r="B65" s="100" t="s">
        <v>184</v>
      </c>
      <c r="C65" s="106">
        <v>0</v>
      </c>
      <c r="D65" s="106">
        <v>0</v>
      </c>
      <c r="E65" s="106">
        <v>0</v>
      </c>
      <c r="F65" s="106">
        <v>0</v>
      </c>
      <c r="G65" s="106">
        <v>0</v>
      </c>
      <c r="H65" s="106">
        <v>0</v>
      </c>
      <c r="I65" s="106">
        <v>0</v>
      </c>
      <c r="J65" s="106">
        <f>J64</f>
        <v>0</v>
      </c>
      <c r="K65" s="106">
        <f t="shared" ref="K65:S65" si="18">K64</f>
        <v>648</v>
      </c>
      <c r="L65" s="106">
        <f t="shared" si="18"/>
        <v>437.78</v>
      </c>
      <c r="M65" s="106">
        <f t="shared" si="18"/>
        <v>0</v>
      </c>
      <c r="N65" s="106">
        <f t="shared" si="18"/>
        <v>435.29</v>
      </c>
      <c r="O65" s="106">
        <f t="shared" si="18"/>
        <v>785.05</v>
      </c>
      <c r="P65" s="106">
        <f t="shared" si="18"/>
        <v>351.46</v>
      </c>
      <c r="Q65" s="106">
        <f t="shared" si="18"/>
        <v>484.81</v>
      </c>
      <c r="R65" s="106">
        <f t="shared" si="18"/>
        <v>635.63</v>
      </c>
      <c r="S65" s="106">
        <f t="shared" si="18"/>
        <v>198.17</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50" zoomScaleNormal="50" workbookViewId="0">
      <pane ySplit="2" topLeftCell="A3" activePane="bottomLeft" state="frozen"/>
      <selection activeCell="A3293" sqref="A3293"/>
      <selection pane="bottomLeft" activeCell="S1998" sqref="S1998"/>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101">
        <v>93203.31</v>
      </c>
      <c r="D24" s="101">
        <v>93203.31</v>
      </c>
      <c r="E24" s="101">
        <v>93203.31</v>
      </c>
      <c r="F24" s="101">
        <v>93203.31</v>
      </c>
      <c r="G24" s="101">
        <v>93203.31</v>
      </c>
      <c r="H24" s="101">
        <v>93203.31</v>
      </c>
      <c r="I24" s="101">
        <v>93203.31</v>
      </c>
      <c r="J24" s="101">
        <v>93203.31</v>
      </c>
      <c r="K24" s="101">
        <v>93203.31</v>
      </c>
      <c r="L24" s="101">
        <v>93203.31</v>
      </c>
      <c r="M24" s="101">
        <v>93203.31</v>
      </c>
      <c r="N24" s="101">
        <v>93203.31</v>
      </c>
      <c r="O24" s="101">
        <v>93203.31</v>
      </c>
      <c r="P24" s="101">
        <v>93203.31</v>
      </c>
      <c r="Q24" s="101">
        <v>93203.31</v>
      </c>
      <c r="R24" s="101">
        <v>93203.31</v>
      </c>
      <c r="S24" s="101">
        <v>93203.31</v>
      </c>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102">
        <v>93203.31</v>
      </c>
      <c r="D96" s="102">
        <v>93203.31</v>
      </c>
      <c r="E96" s="102">
        <v>93203.31</v>
      </c>
      <c r="F96" s="102">
        <v>93203.31</v>
      </c>
      <c r="G96" s="102">
        <v>93203.31</v>
      </c>
      <c r="H96" s="102">
        <v>93203.31</v>
      </c>
      <c r="I96" s="102">
        <v>93203.31</v>
      </c>
      <c r="J96" s="102">
        <v>93203.31</v>
      </c>
      <c r="K96" s="102">
        <v>93203.31</v>
      </c>
      <c r="L96" s="102">
        <v>93203.31</v>
      </c>
      <c r="M96" s="102">
        <v>93203.31</v>
      </c>
      <c r="N96" s="103">
        <v>93203.31</v>
      </c>
      <c r="O96" s="103">
        <v>93203.31</v>
      </c>
      <c r="P96" s="103">
        <v>93203.31</v>
      </c>
      <c r="Q96" s="103">
        <v>93203.31</v>
      </c>
      <c r="R96" s="103">
        <v>93203.31</v>
      </c>
      <c r="S96" s="103">
        <v>93203.31</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v>4804.0964999999997</v>
      </c>
      <c r="D119" s="32">
        <v>4804.0964999999997</v>
      </c>
      <c r="E119" s="32">
        <v>4804.0964999999997</v>
      </c>
      <c r="F119" s="32">
        <v>4804.0964999999997</v>
      </c>
      <c r="G119" s="32">
        <v>4804.0964999999997</v>
      </c>
      <c r="H119" s="32">
        <v>4804.0964999999997</v>
      </c>
      <c r="I119" s="32">
        <v>4804.0964999999997</v>
      </c>
      <c r="J119" s="32">
        <v>4804.0964999999997</v>
      </c>
      <c r="K119" s="32">
        <v>4804.0964999999997</v>
      </c>
      <c r="L119" s="32">
        <v>4804.0964999999997</v>
      </c>
      <c r="M119" s="32">
        <v>4804.0964999999997</v>
      </c>
      <c r="N119" s="32">
        <v>4804.0964999999997</v>
      </c>
      <c r="O119" s="101">
        <v>4804.1000000000004</v>
      </c>
      <c r="P119" s="101">
        <v>4804.1000000000004</v>
      </c>
      <c r="Q119" s="101">
        <v>4804.1000000000004</v>
      </c>
      <c r="R119" s="101">
        <v>4804.1000000000004</v>
      </c>
      <c r="S119" s="101">
        <v>4804.1000000000004</v>
      </c>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4804.0964999999997</v>
      </c>
      <c r="D191" s="7">
        <f>SUM(D113:D190)</f>
        <v>4804.0964999999997</v>
      </c>
      <c r="E191" s="7">
        <f>SUM(E112:E190)</f>
        <v>4804.0964999999997</v>
      </c>
      <c r="F191" s="7">
        <f>SUM(F111:F190)</f>
        <v>4804.0964999999997</v>
      </c>
      <c r="G191" s="7">
        <f>SUM(G110:G190)</f>
        <v>4804.0964999999997</v>
      </c>
      <c r="H191" s="7">
        <f>SUM(H104:H190)</f>
        <v>4804.0964999999997</v>
      </c>
      <c r="I191" s="7">
        <f>SUM(I104:I190)</f>
        <v>4804.0964999999997</v>
      </c>
      <c r="J191" s="7">
        <f t="shared" ref="J191:L191" si="0">SUM(J104:J190)</f>
        <v>4804.0964999999997</v>
      </c>
      <c r="K191" s="7">
        <f>SUM(K104:K190)</f>
        <v>4804.0964999999997</v>
      </c>
      <c r="L191" s="7">
        <f t="shared" si="0"/>
        <v>4804.0964999999997</v>
      </c>
      <c r="M191" s="7">
        <f>SUM(M104:M190)</f>
        <v>4804.0964999999997</v>
      </c>
      <c r="N191" s="10">
        <f>SUM(N99:N190)</f>
        <v>4804.0964999999997</v>
      </c>
      <c r="O191" s="103">
        <v>4804.1000000000004</v>
      </c>
      <c r="P191" s="103">
        <v>4804.1000000000004</v>
      </c>
      <c r="Q191" s="103">
        <v>4804.1000000000004</v>
      </c>
      <c r="R191" s="103">
        <v>4804.1000000000004</v>
      </c>
      <c r="S191" s="103">
        <v>4804.1000000000004</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101">
        <v>144707</v>
      </c>
      <c r="P214" s="101">
        <v>144707</v>
      </c>
      <c r="Q214" s="101">
        <v>144707</v>
      </c>
      <c r="R214" s="101">
        <v>144707</v>
      </c>
      <c r="S214" s="101">
        <v>144707</v>
      </c>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1">SUM(J199:J285)</f>
        <v>0</v>
      </c>
      <c r="K286" s="7">
        <f>SUM(K199:K285)</f>
        <v>0</v>
      </c>
      <c r="L286" s="7">
        <f t="shared" si="1"/>
        <v>0</v>
      </c>
      <c r="M286" s="7">
        <f>SUM(M199:M285)</f>
        <v>0</v>
      </c>
      <c r="N286" s="10">
        <f>SUM(N194:N285)</f>
        <v>0</v>
      </c>
      <c r="O286" s="103">
        <v>144707</v>
      </c>
      <c r="P286" s="103">
        <v>144707</v>
      </c>
      <c r="Q286" s="103">
        <v>144707</v>
      </c>
      <c r="R286" s="103">
        <v>144707</v>
      </c>
      <c r="S286" s="103">
        <v>144707</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2">SUM(J294:J380)</f>
        <v>0</v>
      </c>
      <c r="K381" s="7">
        <f>SUM(K294:K380)</f>
        <v>0</v>
      </c>
      <c r="L381" s="7">
        <f t="shared" ref="L381" si="3">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4">SUM(J389:J475)</f>
        <v>0</v>
      </c>
      <c r="K476" s="7">
        <f>SUM(K389:K475)</f>
        <v>0</v>
      </c>
      <c r="L476" s="7">
        <f t="shared" ref="L476" si="5">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101">
        <v>1984.31</v>
      </c>
      <c r="Q481" s="101">
        <v>1984.31</v>
      </c>
      <c r="R481" s="101">
        <v>1984.31</v>
      </c>
      <c r="S481" s="101">
        <v>1984.31</v>
      </c>
    </row>
    <row r="482" spans="1:19">
      <c r="A482" s="35"/>
      <c r="B482" s="5">
        <v>2018</v>
      </c>
      <c r="C482" s="31"/>
      <c r="D482" s="31"/>
      <c r="E482" s="31"/>
      <c r="F482" s="31"/>
      <c r="G482" s="31"/>
      <c r="H482" s="31"/>
      <c r="I482" s="31"/>
      <c r="J482" s="31"/>
      <c r="K482" s="31"/>
      <c r="L482" s="31"/>
      <c r="M482" s="31"/>
      <c r="N482" s="31"/>
      <c r="O482" s="101">
        <v>1745.92</v>
      </c>
      <c r="P482" s="101">
        <v>1745.92</v>
      </c>
      <c r="Q482" s="101">
        <v>1745.92</v>
      </c>
      <c r="R482" s="101">
        <v>1745.92</v>
      </c>
      <c r="S482" s="101">
        <v>1745.92</v>
      </c>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101">
        <v>951.81</v>
      </c>
      <c r="N484" s="101">
        <v>951.81</v>
      </c>
      <c r="O484" s="101">
        <v>862</v>
      </c>
      <c r="P484" s="101">
        <v>862</v>
      </c>
      <c r="Q484" s="101">
        <v>862</v>
      </c>
      <c r="R484" s="101">
        <v>862</v>
      </c>
      <c r="S484" s="101">
        <v>862</v>
      </c>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101">
        <v>588.36</v>
      </c>
      <c r="K487" s="101">
        <v>588.36</v>
      </c>
      <c r="L487" s="101">
        <v>588.36</v>
      </c>
      <c r="M487" s="101">
        <v>588.36</v>
      </c>
      <c r="N487" s="101">
        <v>588.36</v>
      </c>
      <c r="O487" s="101">
        <v>588.36</v>
      </c>
      <c r="P487" s="101">
        <v>588.36</v>
      </c>
      <c r="Q487" s="101">
        <v>588.36</v>
      </c>
      <c r="R487" s="101">
        <v>588.36</v>
      </c>
      <c r="S487" s="101">
        <v>588.36</v>
      </c>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101">
        <v>1264.18</v>
      </c>
      <c r="I489" s="101">
        <v>1264.18</v>
      </c>
      <c r="J489" s="101">
        <v>1264.18</v>
      </c>
      <c r="K489" s="101">
        <v>1264.18</v>
      </c>
      <c r="L489" s="101">
        <v>1264.18</v>
      </c>
      <c r="M489" s="101">
        <v>1264.18</v>
      </c>
      <c r="N489" s="101">
        <v>1264.18</v>
      </c>
      <c r="O489" s="101">
        <v>1264.18</v>
      </c>
      <c r="P489" s="101">
        <v>1264.18</v>
      </c>
      <c r="Q489" s="101">
        <v>1264.18</v>
      </c>
      <c r="R489" s="101">
        <v>1264.18</v>
      </c>
      <c r="S489" s="101">
        <v>1264.18</v>
      </c>
    </row>
    <row r="490" spans="1:19">
      <c r="B490" s="5">
        <v>2010</v>
      </c>
      <c r="C490" s="31"/>
      <c r="D490" s="31"/>
      <c r="E490" s="31"/>
      <c r="F490" s="31"/>
      <c r="G490" s="101">
        <v>882.7</v>
      </c>
      <c r="H490" s="101">
        <v>882.7</v>
      </c>
      <c r="I490" s="101">
        <v>882.7</v>
      </c>
      <c r="J490" s="101">
        <v>882.7</v>
      </c>
      <c r="K490" s="101">
        <v>882.7</v>
      </c>
      <c r="L490" s="101">
        <v>882.7</v>
      </c>
      <c r="M490" s="101">
        <v>882.7</v>
      </c>
      <c r="N490" s="101">
        <v>882.7</v>
      </c>
      <c r="O490" s="101">
        <v>882.7</v>
      </c>
      <c r="P490" s="101">
        <v>882.7</v>
      </c>
      <c r="Q490" s="101">
        <v>882.7</v>
      </c>
      <c r="R490" s="101">
        <v>882.7</v>
      </c>
      <c r="S490" s="101">
        <v>882.7</v>
      </c>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v>552.81539999999995</v>
      </c>
      <c r="D495" s="101">
        <v>552.82000000000005</v>
      </c>
      <c r="E495" s="101">
        <v>552.82000000000005</v>
      </c>
      <c r="F495" s="101">
        <v>552.82000000000005</v>
      </c>
      <c r="G495" s="101">
        <v>552.82000000000005</v>
      </c>
      <c r="H495" s="101">
        <v>552.82000000000005</v>
      </c>
      <c r="I495" s="101">
        <v>552.82000000000005</v>
      </c>
      <c r="J495" s="101">
        <v>552.82000000000005</v>
      </c>
      <c r="K495" s="101">
        <v>552.82000000000005</v>
      </c>
      <c r="L495" s="101">
        <v>552.82000000000005</v>
      </c>
      <c r="M495" s="101">
        <v>552.82000000000005</v>
      </c>
      <c r="N495" s="101">
        <v>552.82000000000005</v>
      </c>
      <c r="O495" s="101">
        <v>552.82000000000005</v>
      </c>
      <c r="P495" s="101">
        <v>552.82000000000005</v>
      </c>
      <c r="Q495" s="101">
        <v>552.82000000000005</v>
      </c>
      <c r="R495" s="101">
        <v>552.82000000000005</v>
      </c>
      <c r="S495" s="101">
        <v>552.82000000000005</v>
      </c>
    </row>
    <row r="496" spans="1:19">
      <c r="B496" s="5">
        <v>2004</v>
      </c>
      <c r="C496" s="32">
        <v>469.27799999999996</v>
      </c>
      <c r="D496" s="101">
        <v>469.28</v>
      </c>
      <c r="E496" s="101">
        <v>469.28</v>
      </c>
      <c r="F496" s="101">
        <v>469.28</v>
      </c>
      <c r="G496" s="101">
        <v>469.28</v>
      </c>
      <c r="H496" s="101">
        <v>469.28</v>
      </c>
      <c r="I496" s="101">
        <v>469.28</v>
      </c>
      <c r="J496" s="101">
        <v>469.28</v>
      </c>
      <c r="K496" s="101">
        <v>469.28</v>
      </c>
      <c r="L496" s="101">
        <v>469.28</v>
      </c>
      <c r="M496" s="101">
        <v>469.28</v>
      </c>
      <c r="N496" s="101">
        <v>469.28</v>
      </c>
      <c r="O496" s="101">
        <v>469.28</v>
      </c>
      <c r="P496" s="101">
        <v>469.28</v>
      </c>
      <c r="Q496" s="101">
        <v>469.28</v>
      </c>
      <c r="R496" s="101">
        <v>469.28</v>
      </c>
      <c r="S496" s="101">
        <v>469.28</v>
      </c>
    </row>
    <row r="497" spans="2:19">
      <c r="B497" s="5">
        <v>2003</v>
      </c>
      <c r="C497" s="32">
        <v>3326.4658799999997</v>
      </c>
      <c r="D497" s="101">
        <v>3326.47</v>
      </c>
      <c r="E497" s="101">
        <v>3326.47</v>
      </c>
      <c r="F497" s="101">
        <v>3326.47</v>
      </c>
      <c r="G497" s="101">
        <v>3326.47</v>
      </c>
      <c r="H497" s="101">
        <v>3326.47</v>
      </c>
      <c r="I497" s="101">
        <v>3326.47</v>
      </c>
      <c r="J497" s="101">
        <v>3326.47</v>
      </c>
      <c r="K497" s="101">
        <v>3326.47</v>
      </c>
      <c r="L497" s="101">
        <v>3326.47</v>
      </c>
      <c r="M497" s="101">
        <v>3326.47</v>
      </c>
      <c r="N497" s="101">
        <v>3326.47</v>
      </c>
      <c r="O497" s="101">
        <v>3326.47</v>
      </c>
      <c r="P497" s="101">
        <v>3326.47</v>
      </c>
      <c r="Q497" s="101">
        <v>3326.47</v>
      </c>
      <c r="R497" s="101">
        <v>3326.47</v>
      </c>
      <c r="S497" s="101">
        <v>3326.47</v>
      </c>
    </row>
    <row r="498" spans="2:19">
      <c r="B498" s="5">
        <v>2002</v>
      </c>
      <c r="C498" s="32">
        <v>497.59650000000005</v>
      </c>
      <c r="D498" s="101">
        <v>497.6</v>
      </c>
      <c r="E498" s="101">
        <v>497.6</v>
      </c>
      <c r="F498" s="101">
        <v>497.6</v>
      </c>
      <c r="G498" s="101">
        <v>497.6</v>
      </c>
      <c r="H498" s="101">
        <v>497.6</v>
      </c>
      <c r="I498" s="101">
        <v>497.6</v>
      </c>
      <c r="J498" s="101">
        <v>497.6</v>
      </c>
      <c r="K498" s="101">
        <v>497.6</v>
      </c>
      <c r="L498" s="101">
        <v>497.6</v>
      </c>
      <c r="M498" s="101">
        <v>497.6</v>
      </c>
      <c r="N498" s="101">
        <v>497.6</v>
      </c>
      <c r="O498" s="101">
        <v>497.6</v>
      </c>
      <c r="P498" s="101">
        <v>497.6</v>
      </c>
      <c r="Q498" s="101">
        <v>497.6</v>
      </c>
      <c r="R498" s="101">
        <v>497.6</v>
      </c>
      <c r="S498" s="101">
        <v>497.6</v>
      </c>
    </row>
    <row r="499" spans="2:19">
      <c r="B499" s="5">
        <v>2001</v>
      </c>
      <c r="C499" s="32">
        <v>466.95771000000002</v>
      </c>
      <c r="D499" s="101">
        <v>466.96</v>
      </c>
      <c r="E499" s="101">
        <v>466.96</v>
      </c>
      <c r="F499" s="101">
        <v>466.96</v>
      </c>
      <c r="G499" s="101">
        <v>466.96</v>
      </c>
      <c r="H499" s="101">
        <v>466.96</v>
      </c>
      <c r="I499" s="101">
        <v>466.96</v>
      </c>
      <c r="J499" s="101">
        <v>466.96</v>
      </c>
      <c r="K499" s="101">
        <v>466.96</v>
      </c>
      <c r="L499" s="101">
        <v>466.96</v>
      </c>
      <c r="M499" s="101">
        <v>466.96</v>
      </c>
      <c r="N499" s="101">
        <v>466.96</v>
      </c>
      <c r="O499" s="101">
        <v>466.96</v>
      </c>
      <c r="P499" s="101">
        <v>466.96</v>
      </c>
      <c r="Q499" s="101">
        <v>466.96</v>
      </c>
      <c r="R499" s="101">
        <v>466.96</v>
      </c>
      <c r="S499" s="101">
        <v>466.96</v>
      </c>
    </row>
    <row r="500" spans="2:19">
      <c r="B500" s="5">
        <v>2000</v>
      </c>
      <c r="C500" s="32">
        <v>3895.1274600000002</v>
      </c>
      <c r="D500" s="101">
        <v>3895.13</v>
      </c>
      <c r="E500" s="101">
        <v>3895.13</v>
      </c>
      <c r="F500" s="101">
        <v>3895.13</v>
      </c>
      <c r="G500" s="101">
        <v>3895.13</v>
      </c>
      <c r="H500" s="101">
        <v>3895.13</v>
      </c>
      <c r="I500" s="101">
        <v>3895.13</v>
      </c>
      <c r="J500" s="101">
        <v>3895.13</v>
      </c>
      <c r="K500" s="101">
        <v>3895.13</v>
      </c>
      <c r="L500" s="101">
        <v>3895.13</v>
      </c>
      <c r="M500" s="101">
        <v>3895.13</v>
      </c>
      <c r="N500" s="101">
        <v>3895.13</v>
      </c>
      <c r="O500" s="101">
        <v>3895.13</v>
      </c>
      <c r="P500" s="101">
        <v>3895.13</v>
      </c>
      <c r="Q500" s="101">
        <v>3895.13</v>
      </c>
      <c r="R500" s="101">
        <v>3895.13</v>
      </c>
      <c r="S500" s="101">
        <v>3895.13</v>
      </c>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v>1310.1939</v>
      </c>
      <c r="D502" s="101">
        <v>1310.19</v>
      </c>
      <c r="E502" s="101">
        <v>1310.19</v>
      </c>
      <c r="F502" s="101">
        <v>1310.19</v>
      </c>
      <c r="G502" s="101">
        <v>1310.19</v>
      </c>
      <c r="H502" s="101">
        <v>1310.19</v>
      </c>
      <c r="I502" s="101">
        <v>1310.19</v>
      </c>
      <c r="J502" s="101">
        <v>1310.19</v>
      </c>
      <c r="K502" s="101">
        <v>1310.19</v>
      </c>
      <c r="L502" s="101">
        <v>1310.19</v>
      </c>
      <c r="M502" s="101">
        <v>1310.19</v>
      </c>
      <c r="N502" s="101">
        <v>1310.19</v>
      </c>
      <c r="O502" s="101">
        <v>1310.19</v>
      </c>
      <c r="P502" s="101">
        <v>1310.19</v>
      </c>
      <c r="Q502" s="101">
        <v>1310.19</v>
      </c>
      <c r="R502" s="101">
        <v>1310.19</v>
      </c>
      <c r="S502" s="101">
        <v>1310.19</v>
      </c>
    </row>
    <row r="503" spans="2:19">
      <c r="B503" s="5">
        <v>1997</v>
      </c>
      <c r="C503" s="32">
        <v>1357.15824</v>
      </c>
      <c r="D503" s="101">
        <v>1357.16</v>
      </c>
      <c r="E503" s="101">
        <v>1357.16</v>
      </c>
      <c r="F503" s="101">
        <v>1357.16</v>
      </c>
      <c r="G503" s="101">
        <v>1357.16</v>
      </c>
      <c r="H503" s="101">
        <v>1357.16</v>
      </c>
      <c r="I503" s="101">
        <v>1357.16</v>
      </c>
      <c r="J503" s="101">
        <v>1357.16</v>
      </c>
      <c r="K503" s="101">
        <v>1357.16</v>
      </c>
      <c r="L503" s="101">
        <v>1357.16</v>
      </c>
      <c r="M503" s="101">
        <v>1357.16</v>
      </c>
      <c r="N503" s="101">
        <v>1357.16</v>
      </c>
      <c r="O503" s="101">
        <v>1357.16</v>
      </c>
      <c r="P503" s="101">
        <v>1357.16</v>
      </c>
      <c r="Q503" s="101">
        <v>1357.16</v>
      </c>
      <c r="R503" s="101">
        <v>1357.16</v>
      </c>
      <c r="S503" s="101">
        <v>1357.16</v>
      </c>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v>1414.4816700000001</v>
      </c>
      <c r="D514" s="101">
        <v>1414.48</v>
      </c>
      <c r="E514" s="101">
        <v>1414.48</v>
      </c>
      <c r="F514" s="101">
        <v>1414.48</v>
      </c>
      <c r="G514" s="101">
        <v>1414.48</v>
      </c>
      <c r="H514" s="101">
        <v>1414.48</v>
      </c>
      <c r="I514" s="101">
        <v>1414.48</v>
      </c>
      <c r="J514" s="101">
        <v>1414.48</v>
      </c>
      <c r="K514" s="101">
        <v>1414.48</v>
      </c>
      <c r="L514" s="101">
        <v>1414.48</v>
      </c>
      <c r="M514" s="101">
        <v>1414.48</v>
      </c>
      <c r="N514" s="101">
        <v>1414.48</v>
      </c>
      <c r="O514" s="101">
        <v>1414.48</v>
      </c>
      <c r="P514" s="101">
        <v>1414.48</v>
      </c>
      <c r="Q514" s="101">
        <v>1414.48</v>
      </c>
      <c r="R514" s="101">
        <v>1414.48</v>
      </c>
      <c r="S514" s="101">
        <v>1414.48</v>
      </c>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v>441.65897999999993</v>
      </c>
      <c r="D516" s="101">
        <v>441.66</v>
      </c>
      <c r="E516" s="101">
        <v>441.66</v>
      </c>
      <c r="F516" s="101">
        <v>441.66</v>
      </c>
      <c r="G516" s="101">
        <v>441.66</v>
      </c>
      <c r="H516" s="101">
        <v>441.66</v>
      </c>
      <c r="I516" s="101">
        <v>441.66</v>
      </c>
      <c r="J516" s="101">
        <v>441.66</v>
      </c>
      <c r="K516" s="101">
        <v>441.66</v>
      </c>
      <c r="L516" s="101">
        <v>441.66</v>
      </c>
      <c r="M516" s="101">
        <v>441.66</v>
      </c>
      <c r="N516" s="101">
        <v>441.66</v>
      </c>
      <c r="O516" s="101">
        <v>441.66</v>
      </c>
      <c r="P516" s="101">
        <v>441.66</v>
      </c>
      <c r="Q516" s="101">
        <v>441.66</v>
      </c>
      <c r="R516" s="101">
        <v>441.66</v>
      </c>
      <c r="S516" s="101">
        <v>441.66</v>
      </c>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v>742.59719999999993</v>
      </c>
      <c r="D518" s="101">
        <v>742.6</v>
      </c>
      <c r="E518" s="101">
        <v>742.6</v>
      </c>
      <c r="F518" s="101">
        <v>742.6</v>
      </c>
      <c r="G518" s="101">
        <v>742.6</v>
      </c>
      <c r="H518" s="101">
        <v>742.6</v>
      </c>
      <c r="I518" s="101">
        <v>742.6</v>
      </c>
      <c r="J518" s="101">
        <v>742.6</v>
      </c>
      <c r="K518" s="101">
        <v>742.6</v>
      </c>
      <c r="L518" s="101">
        <v>742.6</v>
      </c>
      <c r="M518" s="101">
        <v>742.6</v>
      </c>
      <c r="N518" s="101">
        <v>742.6</v>
      </c>
      <c r="O518" s="101">
        <v>742.6</v>
      </c>
      <c r="P518" s="101">
        <v>742.6</v>
      </c>
      <c r="Q518" s="101">
        <v>742.6</v>
      </c>
      <c r="R518" s="101">
        <v>742.6</v>
      </c>
      <c r="S518" s="101">
        <v>742.6</v>
      </c>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14474.33094</v>
      </c>
      <c r="D571" s="7">
        <f>SUM(D493:D570)</f>
        <v>14474.35</v>
      </c>
      <c r="E571" s="7">
        <f>SUM(E492:E570)</f>
        <v>14474.35</v>
      </c>
      <c r="F571" s="7">
        <f>SUM(F491:F570)</f>
        <v>14474.35</v>
      </c>
      <c r="G571" s="7">
        <f>SUM(G490:G570)</f>
        <v>15357.05</v>
      </c>
      <c r="H571" s="7">
        <f>SUM(H484:H570)</f>
        <v>16621.23</v>
      </c>
      <c r="I571" s="7">
        <f>SUM(I484:I570)</f>
        <v>16621.23</v>
      </c>
      <c r="J571" s="7">
        <f t="shared" ref="J571" si="6">SUM(J484:J570)</f>
        <v>17209.59</v>
      </c>
      <c r="K571" s="7">
        <f>SUM(K484:K570)</f>
        <v>17209.59</v>
      </c>
      <c r="L571" s="7">
        <f t="shared" ref="L571" si="7">SUM(L484:L570)</f>
        <v>17209.59</v>
      </c>
      <c r="M571" s="7">
        <f>SUM(M484:M570)</f>
        <v>18161.399999999998</v>
      </c>
      <c r="N571" s="10">
        <f>SUM(N479:N570)</f>
        <v>18161.399999999998</v>
      </c>
      <c r="O571" s="103">
        <v>5343.16</v>
      </c>
      <c r="P571" s="103">
        <v>7327.47</v>
      </c>
      <c r="Q571" s="103">
        <v>7327.47</v>
      </c>
      <c r="R571" s="103">
        <v>7327.47</v>
      </c>
      <c r="S571" s="103">
        <v>7327.47</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7906.56</v>
      </c>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101">
        <v>4270</v>
      </c>
      <c r="N579" s="101">
        <v>4270</v>
      </c>
      <c r="O579" s="101">
        <v>4270</v>
      </c>
      <c r="P579" s="101">
        <v>4270</v>
      </c>
      <c r="Q579" s="101">
        <v>4270</v>
      </c>
      <c r="R579" s="101">
        <v>4270</v>
      </c>
      <c r="S579" s="101">
        <v>4270</v>
      </c>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101">
        <v>225.75</v>
      </c>
      <c r="I584" s="101">
        <v>225.75</v>
      </c>
      <c r="J584" s="101">
        <v>225.75</v>
      </c>
      <c r="K584" s="101">
        <v>225.75</v>
      </c>
      <c r="L584" s="101">
        <v>225.75</v>
      </c>
      <c r="M584" s="101">
        <v>225.75</v>
      </c>
      <c r="N584" s="101">
        <v>225.75</v>
      </c>
      <c r="O584" s="101">
        <v>225.75</v>
      </c>
      <c r="P584" s="101">
        <v>225.75</v>
      </c>
      <c r="Q584" s="101">
        <v>225.75</v>
      </c>
      <c r="R584" s="101">
        <v>225.75</v>
      </c>
      <c r="S584" s="101">
        <v>225.75</v>
      </c>
    </row>
    <row r="585" spans="1:19">
      <c r="B585" s="5">
        <v>2010</v>
      </c>
      <c r="C585" s="31"/>
      <c r="D585" s="31"/>
      <c r="E585" s="31"/>
      <c r="F585" s="31"/>
      <c r="G585" s="101">
        <v>6789.95</v>
      </c>
      <c r="H585" s="101">
        <v>6789.95</v>
      </c>
      <c r="I585" s="101">
        <v>6789.95</v>
      </c>
      <c r="J585" s="101">
        <v>6789.95</v>
      </c>
      <c r="K585" s="101">
        <v>6789.95</v>
      </c>
      <c r="L585" s="101">
        <v>6789.95</v>
      </c>
      <c r="M585" s="101">
        <v>6789.95</v>
      </c>
      <c r="N585" s="101">
        <v>6789.95</v>
      </c>
      <c r="O585" s="101">
        <v>6789.95</v>
      </c>
      <c r="P585" s="101">
        <v>6789.95</v>
      </c>
      <c r="Q585" s="101">
        <v>6789.95</v>
      </c>
      <c r="R585" s="101">
        <v>6789.95</v>
      </c>
      <c r="S585" s="101">
        <v>6789.95</v>
      </c>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v>1276.587</v>
      </c>
      <c r="D599" s="101">
        <v>1276.5899999999999</v>
      </c>
      <c r="E599" s="101">
        <v>1276.5899999999999</v>
      </c>
      <c r="F599" s="101">
        <v>1276.5899999999999</v>
      </c>
      <c r="G599" s="101">
        <v>1276.5899999999999</v>
      </c>
      <c r="H599" s="101">
        <v>1276.5899999999999</v>
      </c>
      <c r="I599" s="101">
        <v>1276.5899999999999</v>
      </c>
      <c r="J599" s="101">
        <v>1276.5899999999999</v>
      </c>
      <c r="K599" s="101">
        <v>1276.5899999999999</v>
      </c>
      <c r="L599" s="101">
        <v>1276.5899999999999</v>
      </c>
      <c r="M599" s="101">
        <v>1276.5899999999999</v>
      </c>
      <c r="N599" s="101">
        <v>1276.5899999999999</v>
      </c>
      <c r="O599" s="101">
        <v>1276.5899999999999</v>
      </c>
      <c r="P599" s="101">
        <v>1276.5899999999999</v>
      </c>
      <c r="Q599" s="101">
        <v>1276.5899999999999</v>
      </c>
      <c r="R599" s="101">
        <v>1276.5899999999999</v>
      </c>
      <c r="S599" s="101">
        <v>1276.5899999999999</v>
      </c>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v>528.58800000000008</v>
      </c>
      <c r="D604" s="101">
        <v>528.59</v>
      </c>
      <c r="E604" s="101">
        <v>528.59</v>
      </c>
      <c r="F604" s="101">
        <v>528.59</v>
      </c>
      <c r="G604" s="101">
        <v>528.59</v>
      </c>
      <c r="H604" s="101">
        <v>528.59</v>
      </c>
      <c r="I604" s="101">
        <v>528.59</v>
      </c>
      <c r="J604" s="101">
        <v>528.59</v>
      </c>
      <c r="K604" s="101">
        <v>528.59</v>
      </c>
      <c r="L604" s="101">
        <v>528.59</v>
      </c>
      <c r="M604" s="101">
        <v>528.59</v>
      </c>
      <c r="N604" s="101">
        <v>528.59</v>
      </c>
      <c r="O604" s="101">
        <v>528.59</v>
      </c>
      <c r="P604" s="101">
        <v>528.59</v>
      </c>
      <c r="Q604" s="101">
        <v>528.59</v>
      </c>
      <c r="R604" s="101">
        <v>528.59</v>
      </c>
      <c r="S604" s="101">
        <v>528.59</v>
      </c>
    </row>
    <row r="605" spans="2:19">
      <c r="B605" s="5">
        <v>1990</v>
      </c>
      <c r="C605" s="32">
        <v>7358.3729999999996</v>
      </c>
      <c r="D605" s="101">
        <v>7358.37</v>
      </c>
      <c r="E605" s="101">
        <v>7358.37</v>
      </c>
      <c r="F605" s="101">
        <v>7358.37</v>
      </c>
      <c r="G605" s="101">
        <v>7358.37</v>
      </c>
      <c r="H605" s="101">
        <v>7358.37</v>
      </c>
      <c r="I605" s="101">
        <v>7358.37</v>
      </c>
      <c r="J605" s="101">
        <v>7358.37</v>
      </c>
      <c r="K605" s="101">
        <v>7358.37</v>
      </c>
      <c r="L605" s="101">
        <v>7358.37</v>
      </c>
      <c r="M605" s="101">
        <v>7358.37</v>
      </c>
      <c r="N605" s="101">
        <v>7358.37</v>
      </c>
      <c r="O605" s="101">
        <v>7358.37</v>
      </c>
      <c r="P605" s="101">
        <v>7358.37</v>
      </c>
      <c r="Q605" s="101">
        <v>7358.37</v>
      </c>
      <c r="R605" s="101">
        <v>7358.37</v>
      </c>
      <c r="S605" s="101">
        <v>7358.37</v>
      </c>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v>6777.6839999999993</v>
      </c>
      <c r="D608" s="101">
        <v>6777.68</v>
      </c>
      <c r="E608" s="101">
        <v>6777.68</v>
      </c>
      <c r="F608" s="101">
        <v>6777.68</v>
      </c>
      <c r="G608" s="101">
        <v>6777.68</v>
      </c>
      <c r="H608" s="101">
        <v>6777.68</v>
      </c>
      <c r="I608" s="101">
        <v>6777.68</v>
      </c>
      <c r="J608" s="101">
        <v>6777.68</v>
      </c>
      <c r="K608" s="101">
        <v>6777.68</v>
      </c>
      <c r="L608" s="101">
        <v>6777.68</v>
      </c>
      <c r="M608" s="101">
        <v>6777.68</v>
      </c>
      <c r="N608" s="101">
        <v>6777.68</v>
      </c>
      <c r="O608" s="101">
        <v>6777.68</v>
      </c>
      <c r="P608" s="101">
        <v>6777.68</v>
      </c>
      <c r="Q608" s="101">
        <v>6777.68</v>
      </c>
      <c r="R608" s="101">
        <v>6777.68</v>
      </c>
      <c r="S608" s="101">
        <v>6777.68</v>
      </c>
    </row>
    <row r="609" spans="2:19">
      <c r="B609" s="5">
        <v>1986</v>
      </c>
      <c r="C609" s="32">
        <v>1039.5540000000001</v>
      </c>
      <c r="D609" s="101">
        <v>1039.55</v>
      </c>
      <c r="E609" s="101">
        <v>1039.55</v>
      </c>
      <c r="F609" s="101">
        <v>1039.55</v>
      </c>
      <c r="G609" s="101">
        <v>1039.55</v>
      </c>
      <c r="H609" s="101">
        <v>1039.55</v>
      </c>
      <c r="I609" s="101">
        <v>1039.55</v>
      </c>
      <c r="J609" s="101">
        <v>1039.55</v>
      </c>
      <c r="K609" s="101">
        <v>1039.55</v>
      </c>
      <c r="L609" s="101">
        <v>1039.55</v>
      </c>
      <c r="M609" s="101">
        <v>1039.55</v>
      </c>
      <c r="N609" s="101">
        <v>1039.55</v>
      </c>
      <c r="O609" s="101">
        <v>1039.55</v>
      </c>
      <c r="P609" s="101">
        <v>1039.55</v>
      </c>
      <c r="Q609" s="101">
        <v>1039.55</v>
      </c>
      <c r="R609" s="101">
        <v>1039.55</v>
      </c>
      <c r="S609" s="101">
        <v>1039.55</v>
      </c>
    </row>
    <row r="610" spans="2:19">
      <c r="B610" s="5">
        <v>1985</v>
      </c>
      <c r="C610" s="32">
        <v>1388.961</v>
      </c>
      <c r="D610" s="101">
        <v>1388.96</v>
      </c>
      <c r="E610" s="101">
        <v>1388.96</v>
      </c>
      <c r="F610" s="101">
        <v>1388.96</v>
      </c>
      <c r="G610" s="101">
        <v>1388.96</v>
      </c>
      <c r="H610" s="101">
        <v>1388.96</v>
      </c>
      <c r="I610" s="101">
        <v>1388.96</v>
      </c>
      <c r="J610" s="101">
        <v>1388.96</v>
      </c>
      <c r="K610" s="101">
        <v>1388.96</v>
      </c>
      <c r="L610" s="101">
        <v>1388.96</v>
      </c>
      <c r="M610" s="101">
        <v>1388.96</v>
      </c>
      <c r="N610" s="101">
        <v>1388.96</v>
      </c>
      <c r="O610" s="101">
        <v>1388.96</v>
      </c>
      <c r="P610" s="101">
        <v>1388.96</v>
      </c>
      <c r="Q610" s="101">
        <v>1388.96</v>
      </c>
      <c r="R610" s="101">
        <v>1388.96</v>
      </c>
      <c r="S610" s="101">
        <v>1388.96</v>
      </c>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v>412.99200000000002</v>
      </c>
      <c r="D612" s="101">
        <v>412.99</v>
      </c>
      <c r="E612" s="101">
        <v>412.99</v>
      </c>
      <c r="F612" s="101">
        <v>412.99</v>
      </c>
      <c r="G612" s="101">
        <v>412.99</v>
      </c>
      <c r="H612" s="101">
        <v>412.99</v>
      </c>
      <c r="I612" s="101">
        <v>412.99</v>
      </c>
      <c r="J612" s="101">
        <v>412.99</v>
      </c>
      <c r="K612" s="101">
        <v>412.99</v>
      </c>
      <c r="L612" s="101">
        <v>412.99</v>
      </c>
      <c r="M612" s="101">
        <v>412.99</v>
      </c>
      <c r="N612" s="101">
        <v>412.99</v>
      </c>
      <c r="O612" s="101">
        <v>412.99</v>
      </c>
      <c r="P612" s="101">
        <v>412.99</v>
      </c>
      <c r="Q612" s="101">
        <v>412.99</v>
      </c>
      <c r="R612" s="101">
        <v>412.99</v>
      </c>
      <c r="S612" s="101">
        <v>412.99</v>
      </c>
    </row>
    <row r="613" spans="2:19">
      <c r="B613" s="5">
        <v>1982</v>
      </c>
      <c r="C613" s="32">
        <v>715.50900000000001</v>
      </c>
      <c r="D613" s="101">
        <v>715.51</v>
      </c>
      <c r="E613" s="101">
        <v>715.51</v>
      </c>
      <c r="F613" s="101">
        <v>715.51</v>
      </c>
      <c r="G613" s="101">
        <v>715.51</v>
      </c>
      <c r="H613" s="101">
        <v>715.51</v>
      </c>
      <c r="I613" s="101">
        <v>715.51</v>
      </c>
      <c r="J613" s="101">
        <v>715.51</v>
      </c>
      <c r="K613" s="101">
        <v>715.51</v>
      </c>
      <c r="L613" s="101">
        <v>715.51</v>
      </c>
      <c r="M613" s="101">
        <v>715.51</v>
      </c>
      <c r="N613" s="101">
        <v>715.51</v>
      </c>
      <c r="O613" s="101">
        <v>715.51</v>
      </c>
      <c r="P613" s="101">
        <v>715.51</v>
      </c>
      <c r="Q613" s="101">
        <v>715.51</v>
      </c>
      <c r="R613" s="101">
        <v>715.51</v>
      </c>
      <c r="S613" s="101">
        <v>715.51</v>
      </c>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v>3030.1559999999999</v>
      </c>
      <c r="D616" s="101">
        <v>3030.16</v>
      </c>
      <c r="E616" s="101">
        <v>3030.16</v>
      </c>
      <c r="F616" s="101">
        <v>3030.16</v>
      </c>
      <c r="G616" s="101">
        <v>3030.16</v>
      </c>
      <c r="H616" s="101">
        <v>3030.16</v>
      </c>
      <c r="I616" s="101">
        <v>3030.16</v>
      </c>
      <c r="J616" s="101">
        <v>3030.16</v>
      </c>
      <c r="K616" s="101">
        <v>3030.16</v>
      </c>
      <c r="L616" s="101">
        <v>3030.16</v>
      </c>
      <c r="M616" s="101">
        <v>3030.16</v>
      </c>
      <c r="N616" s="101">
        <v>3030.16</v>
      </c>
      <c r="O616" s="101">
        <v>3030.16</v>
      </c>
      <c r="P616" s="101">
        <v>3030.16</v>
      </c>
      <c r="Q616" s="101">
        <v>3030.16</v>
      </c>
      <c r="R616" s="101">
        <v>3030.16</v>
      </c>
      <c r="S616" s="101">
        <v>3030.16</v>
      </c>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22528.403999999999</v>
      </c>
      <c r="D666" s="7">
        <f>SUM(D588:D665)</f>
        <v>22528.399999999998</v>
      </c>
      <c r="E666" s="7">
        <f>SUM(E587:E665)</f>
        <v>22528.399999999998</v>
      </c>
      <c r="F666" s="7">
        <f>SUM(F586:F665)</f>
        <v>22528.399999999998</v>
      </c>
      <c r="G666" s="7">
        <f>SUM(G585:G665)</f>
        <v>29318.35</v>
      </c>
      <c r="H666" s="7">
        <f>SUM(H579:H665)</f>
        <v>29544.1</v>
      </c>
      <c r="I666" s="7">
        <f>SUM(I579:I665)</f>
        <v>29544.1</v>
      </c>
      <c r="J666" s="7">
        <f t="shared" ref="J666" si="8">SUM(J579:J665)</f>
        <v>29544.1</v>
      </c>
      <c r="K666" s="7">
        <f>SUM(K579:K665)</f>
        <v>29544.1</v>
      </c>
      <c r="L666" s="7">
        <f t="shared" ref="L666" si="9">SUM(L579:L665)</f>
        <v>29544.1</v>
      </c>
      <c r="M666" s="7">
        <f>SUM(M579:M665)</f>
        <v>33814.1</v>
      </c>
      <c r="N666" s="10">
        <f>SUM(N574:N665)</f>
        <v>33814.1</v>
      </c>
      <c r="O666" s="103">
        <v>11285.7</v>
      </c>
      <c r="P666" s="103">
        <v>11285.7</v>
      </c>
      <c r="Q666" s="103">
        <v>11285.7</v>
      </c>
      <c r="R666" s="103">
        <v>11285.7</v>
      </c>
      <c r="S666" s="103">
        <v>11285.7</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0">SUM(J674:J760)</f>
        <v>0</v>
      </c>
      <c r="K761" s="7">
        <f>SUM(K674:K760)</f>
        <v>0</v>
      </c>
      <c r="L761" s="7">
        <f t="shared" ref="L761" si="11">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1480</v>
      </c>
    </row>
    <row r="764" spans="1:19">
      <c r="A764" s="33"/>
      <c r="B764" s="5">
        <v>2021</v>
      </c>
      <c r="C764" s="31"/>
      <c r="D764" s="31"/>
      <c r="E764" s="31"/>
      <c r="F764" s="31"/>
      <c r="G764" s="31"/>
      <c r="H764" s="31"/>
      <c r="I764" s="31"/>
      <c r="J764" s="31"/>
      <c r="K764" s="31"/>
      <c r="L764" s="31"/>
      <c r="M764" s="31"/>
      <c r="N764" s="31"/>
      <c r="O764" s="31"/>
      <c r="P764" s="31"/>
      <c r="Q764" s="31"/>
      <c r="R764" s="101">
        <v>10040.43</v>
      </c>
      <c r="S764" s="101">
        <v>10040.43</v>
      </c>
    </row>
    <row r="765" spans="1:19">
      <c r="B765" s="5">
        <v>2020</v>
      </c>
      <c r="C765" s="31"/>
      <c r="D765" s="31"/>
      <c r="E765" s="31"/>
      <c r="F765" s="31"/>
      <c r="G765" s="31"/>
      <c r="H765" s="31"/>
      <c r="I765" s="31"/>
      <c r="J765" s="31"/>
      <c r="K765" s="31"/>
      <c r="L765" s="31"/>
      <c r="M765" s="31"/>
      <c r="N765" s="31"/>
      <c r="O765" s="31"/>
      <c r="P765" s="31"/>
      <c r="Q765" s="101">
        <v>4705.6400000000003</v>
      </c>
      <c r="R765" s="101">
        <v>4705.6400000000003</v>
      </c>
      <c r="S765" s="101">
        <v>4705.6400000000003</v>
      </c>
    </row>
    <row r="766" spans="1:19">
      <c r="A766" s="35"/>
      <c r="B766" s="5">
        <v>2019</v>
      </c>
      <c r="C766" s="31"/>
      <c r="D766" s="31"/>
      <c r="E766" s="31"/>
      <c r="F766" s="31"/>
      <c r="G766" s="31"/>
      <c r="H766" s="31"/>
      <c r="I766" s="31"/>
      <c r="J766" s="31"/>
      <c r="K766" s="31"/>
      <c r="L766" s="31"/>
      <c r="M766" s="31"/>
      <c r="N766" s="31"/>
      <c r="O766" s="31"/>
      <c r="P766" s="101">
        <v>2085.81</v>
      </c>
      <c r="Q766" s="101">
        <v>2085.81</v>
      </c>
      <c r="R766" s="101">
        <v>2085.81</v>
      </c>
      <c r="S766" s="101">
        <v>2085.81</v>
      </c>
    </row>
    <row r="767" spans="1:19">
      <c r="A767" s="35"/>
      <c r="B767" s="5">
        <v>2018</v>
      </c>
      <c r="C767" s="31"/>
      <c r="D767" s="31"/>
      <c r="E767" s="31"/>
      <c r="F767" s="31"/>
      <c r="G767" s="31"/>
      <c r="H767" s="31"/>
      <c r="I767" s="31"/>
      <c r="J767" s="31"/>
      <c r="K767" s="31"/>
      <c r="L767" s="31"/>
      <c r="M767" s="31"/>
      <c r="N767" s="31"/>
      <c r="O767" s="101">
        <v>911.33</v>
      </c>
      <c r="P767" s="101">
        <v>911.33</v>
      </c>
      <c r="Q767" s="101">
        <v>911.33</v>
      </c>
      <c r="R767" s="101">
        <v>911.33</v>
      </c>
      <c r="S767" s="101">
        <v>911.33</v>
      </c>
    </row>
    <row r="768" spans="1:19">
      <c r="A768" s="35"/>
      <c r="B768" s="5">
        <v>2017</v>
      </c>
      <c r="C768" s="31"/>
      <c r="D768" s="31"/>
      <c r="E768" s="31"/>
      <c r="F768" s="31"/>
      <c r="G768" s="31"/>
      <c r="H768" s="31"/>
      <c r="I768" s="31"/>
      <c r="J768" s="31"/>
      <c r="K768" s="31"/>
      <c r="L768" s="31"/>
      <c r="M768" s="31"/>
      <c r="N768" s="101">
        <v>1062.0999999999999</v>
      </c>
      <c r="O768" s="101">
        <v>1062.0999999999999</v>
      </c>
      <c r="P768" s="101">
        <v>1062.0999999999999</v>
      </c>
      <c r="Q768" s="101">
        <v>1062.0999999999999</v>
      </c>
      <c r="R768" s="101">
        <v>1062.0999999999999</v>
      </c>
      <c r="S768" s="101">
        <v>1062.0999999999999</v>
      </c>
    </row>
    <row r="769" spans="2:19">
      <c r="B769" s="5">
        <v>2016</v>
      </c>
      <c r="C769" s="31"/>
      <c r="D769" s="31"/>
      <c r="E769" s="31"/>
      <c r="F769" s="31"/>
      <c r="G769" s="31"/>
      <c r="H769" s="31"/>
      <c r="I769" s="31"/>
      <c r="J769" s="31"/>
      <c r="K769" s="31"/>
      <c r="L769" s="31"/>
      <c r="M769" s="101">
        <v>7829.6</v>
      </c>
      <c r="N769" s="101">
        <v>7829.6</v>
      </c>
      <c r="O769" s="101">
        <v>6811.75</v>
      </c>
      <c r="P769" s="101">
        <v>6811.75</v>
      </c>
      <c r="Q769" s="101">
        <v>6811.75</v>
      </c>
      <c r="R769" s="101">
        <v>6811.75</v>
      </c>
      <c r="S769" s="101">
        <v>6811.75</v>
      </c>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101">
        <v>3644</v>
      </c>
      <c r="K772" s="101">
        <v>3644</v>
      </c>
      <c r="L772" s="101">
        <v>3644</v>
      </c>
      <c r="M772" s="101">
        <v>3644</v>
      </c>
      <c r="N772" s="101">
        <v>3644</v>
      </c>
      <c r="O772" s="101">
        <v>3170.28</v>
      </c>
      <c r="P772" s="101">
        <v>3170.28</v>
      </c>
      <c r="Q772" s="101">
        <v>3170.28</v>
      </c>
      <c r="R772" s="101">
        <v>3170.28</v>
      </c>
      <c r="S772" s="101">
        <v>3170.28</v>
      </c>
    </row>
    <row r="773" spans="2:19">
      <c r="B773" s="5">
        <v>2012</v>
      </c>
      <c r="C773" s="31"/>
      <c r="D773" s="31"/>
      <c r="E773" s="31"/>
      <c r="F773" s="31"/>
      <c r="G773" s="31"/>
      <c r="H773" s="31"/>
      <c r="I773" s="101">
        <v>4015</v>
      </c>
      <c r="J773" s="101">
        <v>4015</v>
      </c>
      <c r="K773" s="101">
        <v>4015</v>
      </c>
      <c r="L773" s="101">
        <v>4015</v>
      </c>
      <c r="M773" s="101">
        <v>4015</v>
      </c>
      <c r="N773" s="101">
        <v>4015</v>
      </c>
      <c r="O773" s="101">
        <v>525.97</v>
      </c>
      <c r="P773" s="101">
        <v>525.97</v>
      </c>
      <c r="Q773" s="101">
        <v>525.97</v>
      </c>
      <c r="R773" s="101">
        <v>525.97</v>
      </c>
      <c r="S773" s="101">
        <v>525.97</v>
      </c>
    </row>
    <row r="774" spans="2:19">
      <c r="B774" s="5">
        <v>2011</v>
      </c>
      <c r="C774" s="31"/>
      <c r="D774" s="31"/>
      <c r="E774" s="31"/>
      <c r="F774" s="31"/>
      <c r="G774" s="31"/>
      <c r="H774" s="101">
        <v>9076.5</v>
      </c>
      <c r="I774" s="101">
        <v>9076.5</v>
      </c>
      <c r="J774" s="101">
        <v>9076.5</v>
      </c>
      <c r="K774" s="101">
        <v>9076.5</v>
      </c>
      <c r="L774" s="101">
        <v>9076.5</v>
      </c>
      <c r="M774" s="101">
        <v>9076.5</v>
      </c>
      <c r="N774" s="101">
        <v>9076.5</v>
      </c>
      <c r="O774" s="101">
        <v>9076.5</v>
      </c>
      <c r="P774" s="101">
        <v>9076.5</v>
      </c>
      <c r="Q774" s="101">
        <v>9076.5</v>
      </c>
      <c r="R774" s="101">
        <v>9076.5</v>
      </c>
      <c r="S774" s="101">
        <v>9076.5</v>
      </c>
    </row>
    <row r="775" spans="2:19">
      <c r="B775" s="5">
        <v>2010</v>
      </c>
      <c r="C775" s="31"/>
      <c r="D775" s="31"/>
      <c r="E775" s="31"/>
      <c r="F775" s="31"/>
      <c r="G775" s="101">
        <v>1809.13</v>
      </c>
      <c r="H775" s="101">
        <v>1809.13</v>
      </c>
      <c r="I775" s="101">
        <v>1809.13</v>
      </c>
      <c r="J775" s="101">
        <v>1809.13</v>
      </c>
      <c r="K775" s="101">
        <v>1809.13</v>
      </c>
      <c r="L775" s="101">
        <v>1809.13</v>
      </c>
      <c r="M775" s="101">
        <v>1809.13</v>
      </c>
      <c r="N775" s="101">
        <v>1809.13</v>
      </c>
      <c r="O775" s="101">
        <v>1444.15</v>
      </c>
      <c r="P775" s="101">
        <v>1444.15</v>
      </c>
      <c r="Q775" s="101">
        <v>1444.15</v>
      </c>
      <c r="R775" s="101">
        <v>1444.15</v>
      </c>
      <c r="S775" s="101">
        <v>1444.15</v>
      </c>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101">
        <v>2919.2</v>
      </c>
      <c r="F777" s="101">
        <v>2919.2</v>
      </c>
      <c r="G777" s="101">
        <v>2919.2</v>
      </c>
      <c r="H777" s="101">
        <v>2919.2</v>
      </c>
      <c r="I777" s="101">
        <v>2919.2</v>
      </c>
      <c r="J777" s="101">
        <v>2919.2</v>
      </c>
      <c r="K777" s="101">
        <v>2919.2</v>
      </c>
      <c r="L777" s="101">
        <v>2919.2</v>
      </c>
      <c r="M777" s="101">
        <v>2919.2</v>
      </c>
      <c r="N777" s="101">
        <v>2919.2</v>
      </c>
      <c r="O777" s="101">
        <v>2919.2</v>
      </c>
      <c r="P777" s="101">
        <v>2919.2</v>
      </c>
      <c r="Q777" s="101">
        <v>2919.2</v>
      </c>
      <c r="R777" s="101">
        <v>2919.2</v>
      </c>
      <c r="S777" s="101">
        <v>2919.2</v>
      </c>
    </row>
    <row r="778" spans="2:19">
      <c r="B778" s="5">
        <v>2007</v>
      </c>
      <c r="C778" s="31"/>
      <c r="D778" s="101">
        <v>618.5</v>
      </c>
      <c r="E778" s="101">
        <v>618.5</v>
      </c>
      <c r="F778" s="101">
        <v>618.5</v>
      </c>
      <c r="G778" s="101">
        <v>618.5</v>
      </c>
      <c r="H778" s="101">
        <v>618.5</v>
      </c>
      <c r="I778" s="101">
        <v>618.5</v>
      </c>
      <c r="J778" s="101">
        <v>618.5</v>
      </c>
      <c r="K778" s="101">
        <v>618.5</v>
      </c>
      <c r="L778" s="101">
        <v>618.5</v>
      </c>
      <c r="M778" s="101">
        <v>618.5</v>
      </c>
      <c r="N778" s="101">
        <v>618.5</v>
      </c>
      <c r="O778" s="101">
        <v>618.5</v>
      </c>
      <c r="P778" s="101">
        <v>618.5</v>
      </c>
      <c r="Q778" s="101">
        <v>618.5</v>
      </c>
      <c r="R778" s="101">
        <v>618.5</v>
      </c>
      <c r="S778" s="101">
        <v>618.5</v>
      </c>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v>800.29</v>
      </c>
      <c r="D780" s="101">
        <v>800.29</v>
      </c>
      <c r="E780" s="101">
        <v>800.29</v>
      </c>
      <c r="F780" s="101">
        <v>800.29</v>
      </c>
      <c r="G780" s="101">
        <v>800.29</v>
      </c>
      <c r="H780" s="101">
        <v>800.29</v>
      </c>
      <c r="I780" s="101">
        <v>800.29</v>
      </c>
      <c r="J780" s="101">
        <v>800.29</v>
      </c>
      <c r="K780" s="101">
        <v>800.29</v>
      </c>
      <c r="L780" s="101">
        <v>800.29</v>
      </c>
      <c r="M780" s="101">
        <v>800.29</v>
      </c>
      <c r="N780" s="101">
        <v>800.29</v>
      </c>
      <c r="O780" s="101">
        <v>800.29</v>
      </c>
      <c r="P780" s="101">
        <v>800.29</v>
      </c>
      <c r="Q780" s="101">
        <v>800.29</v>
      </c>
      <c r="R780" s="101">
        <v>800.29</v>
      </c>
      <c r="S780" s="101">
        <v>800.29</v>
      </c>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v>901.35</v>
      </c>
      <c r="D782" s="101">
        <v>901.35</v>
      </c>
      <c r="E782" s="101">
        <v>901.35</v>
      </c>
      <c r="F782" s="101">
        <v>901.35</v>
      </c>
      <c r="G782" s="101">
        <v>901.35</v>
      </c>
      <c r="H782" s="101">
        <v>901.35</v>
      </c>
      <c r="I782" s="101">
        <v>901.35</v>
      </c>
      <c r="J782" s="101">
        <v>901.35</v>
      </c>
      <c r="K782" s="101">
        <v>901.35</v>
      </c>
      <c r="L782" s="101">
        <v>901.35</v>
      </c>
      <c r="M782" s="101">
        <v>901.35</v>
      </c>
      <c r="N782" s="101">
        <v>901.35</v>
      </c>
      <c r="O782" s="101">
        <v>901.35</v>
      </c>
      <c r="P782" s="101">
        <v>901.35</v>
      </c>
      <c r="Q782" s="101">
        <v>901.35</v>
      </c>
      <c r="R782" s="101">
        <v>901.35</v>
      </c>
      <c r="S782" s="101">
        <v>901.35</v>
      </c>
    </row>
    <row r="783" spans="2:19">
      <c r="B783" s="5">
        <v>2002</v>
      </c>
      <c r="C783" s="32">
        <v>893.01150000000007</v>
      </c>
      <c r="D783" s="101">
        <v>893.01</v>
      </c>
      <c r="E783" s="101">
        <v>893.01</v>
      </c>
      <c r="F783" s="101">
        <v>893.01</v>
      </c>
      <c r="G783" s="101">
        <v>893.01</v>
      </c>
      <c r="H783" s="101">
        <v>893.01</v>
      </c>
      <c r="I783" s="101">
        <v>893.01</v>
      </c>
      <c r="J783" s="101">
        <v>893.01</v>
      </c>
      <c r="K783" s="101">
        <v>893.01</v>
      </c>
      <c r="L783" s="101">
        <v>893.01</v>
      </c>
      <c r="M783" s="101">
        <v>893.01</v>
      </c>
      <c r="N783" s="101">
        <v>893.01</v>
      </c>
      <c r="O783" s="101">
        <v>893.01</v>
      </c>
      <c r="P783" s="101">
        <v>893.01</v>
      </c>
      <c r="Q783" s="101">
        <v>893.01</v>
      </c>
      <c r="R783" s="101">
        <v>893.01</v>
      </c>
      <c r="S783" s="101">
        <v>893.01</v>
      </c>
    </row>
    <row r="784" spans="2:19">
      <c r="B784" s="5">
        <v>2001</v>
      </c>
      <c r="C784" s="32">
        <v>5354.8665300000002</v>
      </c>
      <c r="D784" s="101">
        <v>5354.87</v>
      </c>
      <c r="E784" s="101">
        <v>5354.87</v>
      </c>
      <c r="F784" s="101">
        <v>5354.87</v>
      </c>
      <c r="G784" s="101">
        <v>5354.87</v>
      </c>
      <c r="H784" s="101">
        <v>5354.87</v>
      </c>
      <c r="I784" s="101">
        <v>5354.87</v>
      </c>
      <c r="J784" s="101">
        <v>5354.87</v>
      </c>
      <c r="K784" s="101">
        <v>5354.87</v>
      </c>
      <c r="L784" s="101">
        <v>5354.87</v>
      </c>
      <c r="M784" s="101">
        <v>5354.87</v>
      </c>
      <c r="N784" s="101">
        <v>5354.87</v>
      </c>
      <c r="O784" s="101">
        <v>5354.87</v>
      </c>
      <c r="P784" s="101">
        <v>5354.87</v>
      </c>
      <c r="Q784" s="101">
        <v>5354.87</v>
      </c>
      <c r="R784" s="101">
        <v>5354.87</v>
      </c>
      <c r="S784" s="101">
        <v>5354.87</v>
      </c>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v>2918.4915600000004</v>
      </c>
      <c r="D787" s="101">
        <v>2918.49</v>
      </c>
      <c r="E787" s="101">
        <v>2918.49</v>
      </c>
      <c r="F787" s="101">
        <v>2918.49</v>
      </c>
      <c r="G787" s="101">
        <v>2918.49</v>
      </c>
      <c r="H787" s="101">
        <v>2918.49</v>
      </c>
      <c r="I787" s="101">
        <v>2918.49</v>
      </c>
      <c r="J787" s="101">
        <v>2918.49</v>
      </c>
      <c r="K787" s="101">
        <v>2918.49</v>
      </c>
      <c r="L787" s="101">
        <v>2918.49</v>
      </c>
      <c r="M787" s="101">
        <v>2918.49</v>
      </c>
      <c r="N787" s="101">
        <v>2918.49</v>
      </c>
      <c r="O787" s="101">
        <v>2918.49</v>
      </c>
      <c r="P787" s="101">
        <v>2918.49</v>
      </c>
      <c r="Q787" s="101">
        <v>2918.49</v>
      </c>
      <c r="R787" s="101">
        <v>2918.49</v>
      </c>
      <c r="S787" s="101">
        <v>2918.49</v>
      </c>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v>1258.9074000000001</v>
      </c>
      <c r="D790" s="101">
        <v>1258.9100000000001</v>
      </c>
      <c r="E790" s="101">
        <v>1258.9100000000001</v>
      </c>
      <c r="F790" s="101">
        <v>1258.9100000000001</v>
      </c>
      <c r="G790" s="101">
        <v>1258.9100000000001</v>
      </c>
      <c r="H790" s="101">
        <v>1258.9100000000001</v>
      </c>
      <c r="I790" s="101">
        <v>1258.9100000000001</v>
      </c>
      <c r="J790" s="101">
        <v>1258.9100000000001</v>
      </c>
      <c r="K790" s="101">
        <v>1258.9100000000001</v>
      </c>
      <c r="L790" s="101">
        <v>1258.9100000000001</v>
      </c>
      <c r="M790" s="101">
        <v>1258.9100000000001</v>
      </c>
      <c r="N790" s="101">
        <v>1258.9100000000001</v>
      </c>
      <c r="O790" s="101">
        <v>1258.9100000000001</v>
      </c>
      <c r="P790" s="101">
        <v>1258.9100000000001</v>
      </c>
      <c r="Q790" s="101">
        <v>1258.9100000000001</v>
      </c>
      <c r="R790" s="101">
        <v>1258.9100000000001</v>
      </c>
      <c r="S790" s="101">
        <v>1258.9100000000001</v>
      </c>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12126.916990000002</v>
      </c>
      <c r="D856" s="7">
        <f>SUM(D778:D855)</f>
        <v>12745.42</v>
      </c>
      <c r="E856" s="7">
        <f>SUM(E777:E855)</f>
        <v>15664.62</v>
      </c>
      <c r="F856" s="7">
        <f>SUM(F776:F855)</f>
        <v>15664.62</v>
      </c>
      <c r="G856" s="7">
        <f>SUM(G775:G855)</f>
        <v>17473.75</v>
      </c>
      <c r="H856" s="7">
        <f>SUM(H769:H855)</f>
        <v>26550.250000000004</v>
      </c>
      <c r="I856" s="7">
        <f>SUM(I769:I855)</f>
        <v>30565.249999999996</v>
      </c>
      <c r="J856" s="7">
        <f t="shared" ref="J856" si="12">SUM(J769:J855)</f>
        <v>34209.25</v>
      </c>
      <c r="K856" s="7">
        <f>SUM(K769:K855)</f>
        <v>34209.25</v>
      </c>
      <c r="L856" s="7">
        <f t="shared" ref="L856" si="13">SUM(L769:L855)</f>
        <v>34209.25</v>
      </c>
      <c r="M856" s="7">
        <f>SUM(M769:M855)</f>
        <v>42038.85</v>
      </c>
      <c r="N856" s="10">
        <f>SUM(N764:N855)</f>
        <v>43100.950000000004</v>
      </c>
      <c r="O856" s="103">
        <v>23002.07</v>
      </c>
      <c r="P856" s="103">
        <v>25087.88</v>
      </c>
      <c r="Q856" s="103">
        <v>29793.51</v>
      </c>
      <c r="R856" s="103">
        <v>39833.94</v>
      </c>
      <c r="S856" s="103">
        <v>39833.94</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101">
        <v>38718.07</v>
      </c>
      <c r="R860" s="101">
        <v>38718.07</v>
      </c>
      <c r="S860" s="101">
        <v>38718.07</v>
      </c>
    </row>
    <row r="861" spans="1:19">
      <c r="A861" s="35"/>
      <c r="B861" s="5">
        <v>2019</v>
      </c>
      <c r="C861" s="31"/>
      <c r="D861" s="31"/>
      <c r="E861" s="31"/>
      <c r="F861" s="31"/>
      <c r="G861" s="31"/>
      <c r="H861" s="31"/>
      <c r="I861" s="31"/>
      <c r="J861" s="31"/>
      <c r="K861" s="31"/>
      <c r="L861" s="31"/>
      <c r="M861" s="31"/>
      <c r="N861" s="31"/>
      <c r="O861" s="31"/>
      <c r="P861" s="101">
        <v>4375</v>
      </c>
      <c r="Q861" s="101">
        <v>4375</v>
      </c>
      <c r="R861" s="101">
        <v>4375</v>
      </c>
      <c r="S861" s="101">
        <v>4375</v>
      </c>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101">
        <v>1780</v>
      </c>
      <c r="N864" s="101">
        <v>1780</v>
      </c>
      <c r="O864" s="101">
        <v>1780</v>
      </c>
      <c r="P864" s="101">
        <v>1780</v>
      </c>
      <c r="Q864" s="101">
        <v>1780</v>
      </c>
      <c r="R864" s="101">
        <v>1780</v>
      </c>
      <c r="S864" s="101">
        <v>1780</v>
      </c>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101">
        <v>3370</v>
      </c>
      <c r="J868" s="101">
        <v>3370</v>
      </c>
      <c r="K868" s="101">
        <v>3370</v>
      </c>
      <c r="L868" s="101">
        <v>3370</v>
      </c>
      <c r="M868" s="101">
        <v>3370</v>
      </c>
      <c r="N868" s="101">
        <v>3370</v>
      </c>
      <c r="O868" s="101">
        <v>2050</v>
      </c>
      <c r="P868" s="101">
        <v>2050</v>
      </c>
      <c r="Q868" s="101">
        <v>2050</v>
      </c>
      <c r="R868" s="101">
        <v>2050</v>
      </c>
      <c r="S868" s="101">
        <v>2050</v>
      </c>
    </row>
    <row r="869" spans="2:19">
      <c r="B869" s="5">
        <v>2011</v>
      </c>
      <c r="C869" s="31"/>
      <c r="D869" s="31"/>
      <c r="E869" s="31"/>
      <c r="F869" s="31"/>
      <c r="G869" s="31"/>
      <c r="H869" s="101">
        <v>12657</v>
      </c>
      <c r="I869" s="101">
        <v>12657</v>
      </c>
      <c r="J869" s="101">
        <v>12657</v>
      </c>
      <c r="K869" s="101">
        <v>12657</v>
      </c>
      <c r="L869" s="101">
        <v>12657</v>
      </c>
      <c r="M869" s="101">
        <v>12657</v>
      </c>
      <c r="N869" s="101">
        <v>12657</v>
      </c>
      <c r="O869" s="101">
        <v>12657</v>
      </c>
      <c r="P869" s="101">
        <v>12657</v>
      </c>
      <c r="Q869" s="101">
        <v>12657</v>
      </c>
      <c r="R869" s="101">
        <v>12657</v>
      </c>
      <c r="S869" s="101">
        <v>12657</v>
      </c>
    </row>
    <row r="870" spans="2:19">
      <c r="B870" s="5">
        <v>2010</v>
      </c>
      <c r="C870" s="31"/>
      <c r="D870" s="31"/>
      <c r="E870" s="31"/>
      <c r="F870" s="31"/>
      <c r="G870" s="101">
        <v>5679.4</v>
      </c>
      <c r="H870" s="101">
        <v>5679.4</v>
      </c>
      <c r="I870" s="101">
        <v>5679.4</v>
      </c>
      <c r="J870" s="101">
        <v>5679.4</v>
      </c>
      <c r="K870" s="101">
        <v>5679.4</v>
      </c>
      <c r="L870" s="101">
        <v>5679.4</v>
      </c>
      <c r="M870" s="101">
        <v>5679.4</v>
      </c>
      <c r="N870" s="101">
        <v>5679.4</v>
      </c>
      <c r="O870" s="101">
        <v>5679.4</v>
      </c>
      <c r="P870" s="101">
        <v>5679.4</v>
      </c>
      <c r="Q870" s="101">
        <v>5679.4</v>
      </c>
      <c r="R870" s="101">
        <v>5679.4</v>
      </c>
      <c r="S870" s="101">
        <v>5679.4</v>
      </c>
    </row>
    <row r="871" spans="2:19">
      <c r="B871" s="5">
        <v>2009</v>
      </c>
      <c r="C871" s="31"/>
      <c r="D871" s="31"/>
      <c r="E871" s="31"/>
      <c r="F871" s="101">
        <v>800</v>
      </c>
      <c r="G871" s="101">
        <v>800</v>
      </c>
      <c r="H871" s="101">
        <v>800</v>
      </c>
      <c r="I871" s="101">
        <v>800</v>
      </c>
      <c r="J871" s="101">
        <v>800</v>
      </c>
      <c r="K871" s="101">
        <v>800</v>
      </c>
      <c r="L871" s="101">
        <v>800</v>
      </c>
      <c r="M871" s="101">
        <v>800</v>
      </c>
      <c r="N871" s="101">
        <v>800</v>
      </c>
      <c r="O871" s="101">
        <v>800</v>
      </c>
      <c r="P871" s="101">
        <v>800</v>
      </c>
      <c r="Q871" s="101">
        <v>800</v>
      </c>
      <c r="R871" s="101">
        <v>800</v>
      </c>
      <c r="S871" s="101">
        <v>800</v>
      </c>
    </row>
    <row r="872" spans="2:19">
      <c r="B872" s="5">
        <v>2008</v>
      </c>
      <c r="C872" s="31"/>
      <c r="D872" s="31"/>
      <c r="E872" s="101">
        <v>38044.81</v>
      </c>
      <c r="F872" s="101">
        <v>38044.81</v>
      </c>
      <c r="G872" s="101">
        <v>38044.81</v>
      </c>
      <c r="H872" s="101">
        <v>38044.81</v>
      </c>
      <c r="I872" s="101">
        <v>38044.81</v>
      </c>
      <c r="J872" s="101">
        <v>38044.81</v>
      </c>
      <c r="K872" s="101">
        <v>38044.81</v>
      </c>
      <c r="L872" s="101">
        <v>38044.81</v>
      </c>
      <c r="M872" s="101">
        <v>38044.81</v>
      </c>
      <c r="N872" s="101">
        <v>38044.81</v>
      </c>
      <c r="O872" s="101">
        <v>38044.81</v>
      </c>
      <c r="P872" s="101">
        <v>38044.81</v>
      </c>
      <c r="Q872" s="101">
        <v>38044.81</v>
      </c>
      <c r="R872" s="101">
        <v>38044.81</v>
      </c>
      <c r="S872" s="101">
        <v>38044.81</v>
      </c>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v>1500</v>
      </c>
      <c r="D874" s="101">
        <v>1500</v>
      </c>
      <c r="E874" s="101">
        <v>1500</v>
      </c>
      <c r="F874" s="101">
        <v>1500</v>
      </c>
      <c r="G874" s="101">
        <v>1500</v>
      </c>
      <c r="H874" s="101">
        <v>1500</v>
      </c>
      <c r="I874" s="101">
        <v>1500</v>
      </c>
      <c r="J874" s="101">
        <v>1500</v>
      </c>
      <c r="K874" s="101">
        <v>1500</v>
      </c>
      <c r="L874" s="101">
        <v>1500</v>
      </c>
      <c r="M874" s="101">
        <v>1500</v>
      </c>
      <c r="N874" s="101">
        <v>1500</v>
      </c>
      <c r="O874" s="101">
        <v>1500</v>
      </c>
      <c r="P874" s="101">
        <v>1500</v>
      </c>
      <c r="Q874" s="101">
        <v>1500</v>
      </c>
      <c r="R874" s="101">
        <v>1500</v>
      </c>
      <c r="S874" s="101">
        <v>1500</v>
      </c>
    </row>
    <row r="875" spans="2:19">
      <c r="B875" s="5">
        <v>2005</v>
      </c>
      <c r="C875" s="32">
        <v>1035.2</v>
      </c>
      <c r="D875" s="101">
        <v>1035.2</v>
      </c>
      <c r="E875" s="101">
        <v>1035.2</v>
      </c>
      <c r="F875" s="101">
        <v>1035.2</v>
      </c>
      <c r="G875" s="101">
        <v>1035.2</v>
      </c>
      <c r="H875" s="101">
        <v>1035.2</v>
      </c>
      <c r="I875" s="101">
        <v>1035.2</v>
      </c>
      <c r="J875" s="101">
        <v>1035.2</v>
      </c>
      <c r="K875" s="101">
        <v>1035.2</v>
      </c>
      <c r="L875" s="101">
        <v>1035.2</v>
      </c>
      <c r="M875" s="101">
        <v>1035.2</v>
      </c>
      <c r="N875" s="101">
        <v>1035.2</v>
      </c>
      <c r="O875" s="101">
        <v>1035.2</v>
      </c>
      <c r="P875" s="101">
        <v>1035.2</v>
      </c>
      <c r="Q875" s="101">
        <v>1035.2</v>
      </c>
      <c r="R875" s="101">
        <v>1035.2</v>
      </c>
      <c r="S875" s="101">
        <v>1035.2</v>
      </c>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v>522.58500000000004</v>
      </c>
      <c r="D878" s="101">
        <v>522.59</v>
      </c>
      <c r="E878" s="101">
        <v>522.59</v>
      </c>
      <c r="F878" s="101">
        <v>522.59</v>
      </c>
      <c r="G878" s="101">
        <v>522.59</v>
      </c>
      <c r="H878" s="101">
        <v>522.59</v>
      </c>
      <c r="I878" s="101">
        <v>522.59</v>
      </c>
      <c r="J878" s="101">
        <v>522.59</v>
      </c>
      <c r="K878" s="101">
        <v>522.59</v>
      </c>
      <c r="L878" s="101">
        <v>522.59</v>
      </c>
      <c r="M878" s="101">
        <v>522.59</v>
      </c>
      <c r="N878" s="101">
        <v>522.59</v>
      </c>
      <c r="O878" s="101">
        <v>522.59</v>
      </c>
      <c r="P878" s="101">
        <v>522.59</v>
      </c>
      <c r="Q878" s="101">
        <v>522.59</v>
      </c>
      <c r="R878" s="101">
        <v>522.59</v>
      </c>
      <c r="S878" s="101">
        <v>522.59</v>
      </c>
    </row>
    <row r="879" spans="2:19">
      <c r="B879" s="5">
        <v>2001</v>
      </c>
      <c r="C879" s="32">
        <v>441.71100000000001</v>
      </c>
      <c r="D879" s="101">
        <v>441.71</v>
      </c>
      <c r="E879" s="101">
        <v>441.71</v>
      </c>
      <c r="F879" s="101">
        <v>441.71</v>
      </c>
      <c r="G879" s="101">
        <v>441.71</v>
      </c>
      <c r="H879" s="101">
        <v>441.71</v>
      </c>
      <c r="I879" s="101">
        <v>441.71</v>
      </c>
      <c r="J879" s="101">
        <v>441.71</v>
      </c>
      <c r="K879" s="101">
        <v>441.71</v>
      </c>
      <c r="L879" s="101">
        <v>441.71</v>
      </c>
      <c r="M879" s="101">
        <v>441.71</v>
      </c>
      <c r="N879" s="101">
        <v>441.71</v>
      </c>
      <c r="O879" s="101">
        <v>441.71</v>
      </c>
      <c r="P879" s="101">
        <v>441.71</v>
      </c>
      <c r="Q879" s="101">
        <v>441.71</v>
      </c>
      <c r="R879" s="101">
        <v>441.71</v>
      </c>
      <c r="S879" s="101">
        <v>441.71</v>
      </c>
    </row>
    <row r="880" spans="2:19">
      <c r="B880" s="5">
        <v>2000</v>
      </c>
      <c r="C880" s="32">
        <v>1196.424</v>
      </c>
      <c r="D880" s="101">
        <v>1196.42</v>
      </c>
      <c r="E880" s="101">
        <v>1196.42</v>
      </c>
      <c r="F880" s="101">
        <v>1196.42</v>
      </c>
      <c r="G880" s="101">
        <v>1196.42</v>
      </c>
      <c r="H880" s="101">
        <v>1196.42</v>
      </c>
      <c r="I880" s="101">
        <v>1196.42</v>
      </c>
      <c r="J880" s="101">
        <v>1196.42</v>
      </c>
      <c r="K880" s="101">
        <v>1196.42</v>
      </c>
      <c r="L880" s="101">
        <v>1196.42</v>
      </c>
      <c r="M880" s="101">
        <v>1196.42</v>
      </c>
      <c r="N880" s="101">
        <v>1196.42</v>
      </c>
      <c r="O880" s="101">
        <v>1196.42</v>
      </c>
      <c r="P880" s="101">
        <v>1196.42</v>
      </c>
      <c r="Q880" s="101">
        <v>1196.42</v>
      </c>
      <c r="R880" s="101">
        <v>1196.42</v>
      </c>
      <c r="S880" s="101">
        <v>1196.42</v>
      </c>
    </row>
    <row r="881" spans="2:19">
      <c r="B881" s="5">
        <v>1999</v>
      </c>
      <c r="C881" s="32">
        <v>6826.5180000000009</v>
      </c>
      <c r="D881" s="101">
        <v>6826.52</v>
      </c>
      <c r="E881" s="101">
        <v>6826.52</v>
      </c>
      <c r="F881" s="101">
        <v>6826.52</v>
      </c>
      <c r="G881" s="101">
        <v>6826.52</v>
      </c>
      <c r="H881" s="101">
        <v>6826.52</v>
      </c>
      <c r="I881" s="101">
        <v>6826.52</v>
      </c>
      <c r="J881" s="101">
        <v>6826.52</v>
      </c>
      <c r="K881" s="101">
        <v>6826.52</v>
      </c>
      <c r="L881" s="101">
        <v>6826.52</v>
      </c>
      <c r="M881" s="101">
        <v>6826.52</v>
      </c>
      <c r="N881" s="101">
        <v>6826.52</v>
      </c>
      <c r="O881" s="101">
        <v>6826.52</v>
      </c>
      <c r="P881" s="101">
        <v>6826.52</v>
      </c>
      <c r="Q881" s="101">
        <v>6826.52</v>
      </c>
      <c r="R881" s="101">
        <v>6826.52</v>
      </c>
      <c r="S881" s="101">
        <v>6826.52</v>
      </c>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11522.438000000002</v>
      </c>
      <c r="D951" s="7">
        <f>SUM(D873:D950)</f>
        <v>11522.44</v>
      </c>
      <c r="E951" s="7">
        <f>SUM(E872:E950)</f>
        <v>49567.249999999985</v>
      </c>
      <c r="F951" s="7">
        <f>SUM(F871:F950)</f>
        <v>50367.249999999985</v>
      </c>
      <c r="G951" s="7">
        <f>SUM(G870:G950)</f>
        <v>56046.649999999994</v>
      </c>
      <c r="H951" s="7">
        <f>SUM(H864:H950)</f>
        <v>68703.649999999994</v>
      </c>
      <c r="I951" s="7">
        <f>SUM(I864:I950)</f>
        <v>72073.649999999994</v>
      </c>
      <c r="J951" s="7">
        <f t="shared" ref="J951" si="14">SUM(J864:J950)</f>
        <v>72073.649999999994</v>
      </c>
      <c r="K951" s="7">
        <f>SUM(K864:K950)</f>
        <v>72073.649999999994</v>
      </c>
      <c r="L951" s="7">
        <f t="shared" ref="L951" si="15">SUM(L864:L950)</f>
        <v>72073.649999999994</v>
      </c>
      <c r="M951" s="7">
        <f>SUM(M864:M950)</f>
        <v>73853.649999999994</v>
      </c>
      <c r="N951" s="10">
        <f>SUM(N859:N950)</f>
        <v>73853.649999999994</v>
      </c>
      <c r="O951" s="103">
        <v>3830</v>
      </c>
      <c r="P951" s="103">
        <v>8205</v>
      </c>
      <c r="Q951" s="103">
        <v>46923.07</v>
      </c>
      <c r="R951" s="103">
        <v>46923.07</v>
      </c>
      <c r="S951" s="103">
        <v>46923.07</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6">SUM(J959:J1045)</f>
        <v>0</v>
      </c>
      <c r="K1046" s="7">
        <f>SUM(K959:K1045)</f>
        <v>0</v>
      </c>
      <c r="L1046" s="7">
        <f t="shared" ref="L1046" si="17">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8">SUM(J1054:J1140)</f>
        <v>0</v>
      </c>
      <c r="K1141" s="7">
        <f>SUM(K1054:K1140)</f>
        <v>0</v>
      </c>
      <c r="L1141" s="7">
        <f t="shared" ref="L1141" si="19">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0">SUM(J1149:J1235)</f>
        <v>0</v>
      </c>
      <c r="K1236" s="7">
        <f>SUM(K1149:K1235)</f>
        <v>0</v>
      </c>
      <c r="L1236" s="7">
        <f t="shared" ref="L1236" si="21">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2">SUM(J1244:J1330)</f>
        <v>0</v>
      </c>
      <c r="K1331" s="7">
        <f>SUM(K1244:K1330)</f>
        <v>0</v>
      </c>
      <c r="L1331" s="7">
        <f t="shared" ref="L1331" si="23">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101">
        <v>113970.78</v>
      </c>
      <c r="S1619" s="101">
        <v>113970.78</v>
      </c>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v>32454.800999999999</v>
      </c>
      <c r="D1640" s="101">
        <v>32454.799999999999</v>
      </c>
      <c r="E1640" s="101">
        <v>32454.799999999999</v>
      </c>
      <c r="F1640" s="101">
        <v>32454.799999999999</v>
      </c>
      <c r="G1640" s="101">
        <v>32454.799999999999</v>
      </c>
      <c r="H1640" s="101">
        <v>32454.799999999999</v>
      </c>
      <c r="I1640" s="101">
        <v>32454.799999999999</v>
      </c>
      <c r="J1640" s="101">
        <v>32454.799999999999</v>
      </c>
      <c r="K1640" s="101">
        <v>32454.799999999999</v>
      </c>
      <c r="L1640" s="101">
        <v>32454.799999999999</v>
      </c>
      <c r="M1640" s="101">
        <v>32454.799999999999</v>
      </c>
      <c r="N1640" s="101">
        <v>32454.799999999999</v>
      </c>
      <c r="O1640" s="101">
        <v>32454.799999999999</v>
      </c>
      <c r="P1640" s="101">
        <v>32454.799999999999</v>
      </c>
      <c r="Q1640" s="101">
        <v>32454.799999999999</v>
      </c>
      <c r="R1640" s="101">
        <v>32454.799999999999</v>
      </c>
      <c r="S1640" s="101">
        <v>32454.799999999999</v>
      </c>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v>19579.923000000003</v>
      </c>
      <c r="D1643" s="101">
        <v>19579.919999999998</v>
      </c>
      <c r="E1643" s="101">
        <v>19579.919999999998</v>
      </c>
      <c r="F1643" s="101">
        <v>19579.919999999998</v>
      </c>
      <c r="G1643" s="101">
        <v>19579.919999999998</v>
      </c>
      <c r="H1643" s="101">
        <v>19579.919999999998</v>
      </c>
      <c r="I1643" s="101">
        <v>19579.919999999998</v>
      </c>
      <c r="J1643" s="101">
        <v>19579.919999999998</v>
      </c>
      <c r="K1643" s="101">
        <v>19579.919999999998</v>
      </c>
      <c r="L1643" s="101">
        <v>19579.919999999998</v>
      </c>
      <c r="M1643" s="101">
        <v>19579.919999999998</v>
      </c>
      <c r="N1643" s="101">
        <v>19579.919999999998</v>
      </c>
      <c r="O1643" s="101">
        <v>19579.919999999998</v>
      </c>
      <c r="P1643" s="101">
        <v>19579.919999999998</v>
      </c>
      <c r="Q1643" s="101">
        <v>19579.919999999998</v>
      </c>
      <c r="R1643" s="101">
        <v>19579.919999999998</v>
      </c>
      <c r="S1643" s="101">
        <v>19579.919999999998</v>
      </c>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v>73345.788</v>
      </c>
      <c r="D1645" s="101">
        <v>73345.789999999994</v>
      </c>
      <c r="E1645" s="101">
        <v>73345.789999999994</v>
      </c>
      <c r="F1645" s="101">
        <v>73345.789999999994</v>
      </c>
      <c r="G1645" s="101">
        <v>73345.789999999994</v>
      </c>
      <c r="H1645" s="101">
        <v>73345.789999999994</v>
      </c>
      <c r="I1645" s="101">
        <v>73345.789999999994</v>
      </c>
      <c r="J1645" s="101">
        <v>73345.789999999994</v>
      </c>
      <c r="K1645" s="101">
        <v>73345.789999999994</v>
      </c>
      <c r="L1645" s="101">
        <v>73345.789999999994</v>
      </c>
      <c r="M1645" s="101">
        <v>73345.789999999994</v>
      </c>
      <c r="N1645" s="101">
        <v>73345.789999999994</v>
      </c>
      <c r="O1645" s="101">
        <v>73345.789999999994</v>
      </c>
      <c r="P1645" s="101">
        <v>73345.789999999994</v>
      </c>
      <c r="Q1645" s="101">
        <v>73345.789999999994</v>
      </c>
      <c r="R1645" s="101">
        <v>73345.789999999994</v>
      </c>
      <c r="S1645" s="101">
        <v>73345.789999999994</v>
      </c>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v>78925.266000000003</v>
      </c>
      <c r="D1651" s="101">
        <v>78925.27</v>
      </c>
      <c r="E1651" s="101">
        <v>78925.27</v>
      </c>
      <c r="F1651" s="101">
        <v>78925.27</v>
      </c>
      <c r="G1651" s="101">
        <v>78925.27</v>
      </c>
      <c r="H1651" s="101">
        <v>78925.27</v>
      </c>
      <c r="I1651" s="101">
        <v>78925.27</v>
      </c>
      <c r="J1651" s="101">
        <v>78925.27</v>
      </c>
      <c r="K1651" s="101">
        <v>78925.27</v>
      </c>
      <c r="L1651" s="101">
        <v>78925.27</v>
      </c>
      <c r="M1651" s="101">
        <v>78925.27</v>
      </c>
      <c r="N1651" s="101">
        <v>78925.27</v>
      </c>
      <c r="O1651" s="101">
        <v>78925.27</v>
      </c>
      <c r="P1651" s="101">
        <v>78925.27</v>
      </c>
      <c r="Q1651" s="101">
        <v>78925.27</v>
      </c>
      <c r="R1651" s="101">
        <v>78925.27</v>
      </c>
      <c r="S1651" s="101">
        <v>78925.27</v>
      </c>
    </row>
    <row r="1652" spans="2:19">
      <c r="B1652" s="5">
        <v>1988</v>
      </c>
      <c r="C1652" s="32">
        <v>67386.680999999997</v>
      </c>
      <c r="D1652" s="101">
        <v>67386.679999999993</v>
      </c>
      <c r="E1652" s="101">
        <v>67386.679999999993</v>
      </c>
      <c r="F1652" s="101">
        <v>67386.679999999993</v>
      </c>
      <c r="G1652" s="101">
        <v>67386.679999999993</v>
      </c>
      <c r="H1652" s="101">
        <v>67386.679999999993</v>
      </c>
      <c r="I1652" s="101">
        <v>67386.679999999993</v>
      </c>
      <c r="J1652" s="101">
        <v>67386.679999999993</v>
      </c>
      <c r="K1652" s="101">
        <v>67386.679999999993</v>
      </c>
      <c r="L1652" s="101">
        <v>67386.679999999993</v>
      </c>
      <c r="M1652" s="101">
        <v>67386.679999999993</v>
      </c>
      <c r="N1652" s="101">
        <v>67386.679999999993</v>
      </c>
      <c r="O1652" s="101">
        <v>67386.679999999993</v>
      </c>
      <c r="P1652" s="101">
        <v>67386.679999999993</v>
      </c>
      <c r="Q1652" s="101">
        <v>67386.679999999993</v>
      </c>
      <c r="R1652" s="101">
        <v>67386.679999999993</v>
      </c>
      <c r="S1652" s="101">
        <v>67386.679999999993</v>
      </c>
    </row>
    <row r="1653" spans="2:19">
      <c r="B1653" s="5">
        <v>1987</v>
      </c>
      <c r="C1653" s="32">
        <v>65548.331999999995</v>
      </c>
      <c r="D1653" s="101">
        <v>65548.33</v>
      </c>
      <c r="E1653" s="101">
        <v>65548.33</v>
      </c>
      <c r="F1653" s="101">
        <v>65548.33</v>
      </c>
      <c r="G1653" s="101">
        <v>65548.33</v>
      </c>
      <c r="H1653" s="101">
        <v>65548.33</v>
      </c>
      <c r="I1653" s="101">
        <v>65548.33</v>
      </c>
      <c r="J1653" s="101">
        <v>65548.33</v>
      </c>
      <c r="K1653" s="101">
        <v>65548.33</v>
      </c>
      <c r="L1653" s="101">
        <v>65548.33</v>
      </c>
      <c r="M1653" s="101">
        <v>65548.33</v>
      </c>
      <c r="N1653" s="101">
        <v>65548.33</v>
      </c>
      <c r="O1653" s="101">
        <v>65548.33</v>
      </c>
      <c r="P1653" s="101">
        <v>65548.33</v>
      </c>
      <c r="Q1653" s="101">
        <v>65548.33</v>
      </c>
      <c r="R1653" s="101">
        <v>65548.33</v>
      </c>
      <c r="S1653" s="101">
        <v>65548.33</v>
      </c>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v>5337.8909999999996</v>
      </c>
      <c r="D1658" s="101">
        <v>5337.89</v>
      </c>
      <c r="E1658" s="101">
        <v>5337.89</v>
      </c>
      <c r="F1658" s="101">
        <v>5337.89</v>
      </c>
      <c r="G1658" s="101">
        <v>5337.89</v>
      </c>
      <c r="H1658" s="101">
        <v>5337.89</v>
      </c>
      <c r="I1658" s="101">
        <v>5337.89</v>
      </c>
      <c r="J1658" s="101">
        <v>5337.89</v>
      </c>
      <c r="K1658" s="101">
        <v>5337.89</v>
      </c>
      <c r="L1658" s="101">
        <v>5337.89</v>
      </c>
      <c r="M1658" s="101">
        <v>5337.89</v>
      </c>
      <c r="N1658" s="101">
        <v>5337.89</v>
      </c>
      <c r="O1658" s="101">
        <v>5337.89</v>
      </c>
      <c r="P1658" s="101">
        <v>5337.89</v>
      </c>
      <c r="Q1658" s="101">
        <v>5337.89</v>
      </c>
      <c r="R1658" s="101">
        <v>5337.89</v>
      </c>
      <c r="S1658" s="101">
        <v>5337.89</v>
      </c>
    </row>
    <row r="1659" spans="2:19">
      <c r="B1659" s="5">
        <v>1981</v>
      </c>
      <c r="C1659" s="32">
        <v>17302.112999999998</v>
      </c>
      <c r="D1659" s="101">
        <v>17302.11</v>
      </c>
      <c r="E1659" s="101">
        <v>17302.11</v>
      </c>
      <c r="F1659" s="101">
        <v>17302.11</v>
      </c>
      <c r="G1659" s="101">
        <v>17302.11</v>
      </c>
      <c r="H1659" s="101">
        <v>17302.11</v>
      </c>
      <c r="I1659" s="101">
        <v>17302.11</v>
      </c>
      <c r="J1659" s="101">
        <v>17302.11</v>
      </c>
      <c r="K1659" s="101">
        <v>17302.11</v>
      </c>
      <c r="L1659" s="101">
        <v>17302.11</v>
      </c>
      <c r="M1659" s="101">
        <v>17302.11</v>
      </c>
      <c r="N1659" s="101">
        <v>17302.11</v>
      </c>
      <c r="O1659" s="101">
        <v>17302.11</v>
      </c>
      <c r="P1659" s="101">
        <v>17302.11</v>
      </c>
      <c r="Q1659" s="101">
        <v>17302.11</v>
      </c>
      <c r="R1659" s="101">
        <v>17302.11</v>
      </c>
      <c r="S1659" s="101">
        <v>17302.11</v>
      </c>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v>6396.2640000000001</v>
      </c>
      <c r="D1663" s="101">
        <v>6396.26</v>
      </c>
      <c r="E1663" s="101">
        <v>6396.26</v>
      </c>
      <c r="F1663" s="101">
        <v>6396.26</v>
      </c>
      <c r="G1663" s="101">
        <v>6396.26</v>
      </c>
      <c r="H1663" s="101">
        <v>6396.26</v>
      </c>
      <c r="I1663" s="101">
        <v>6396.26</v>
      </c>
      <c r="J1663" s="101">
        <v>6396.26</v>
      </c>
      <c r="K1663" s="101">
        <v>6396.26</v>
      </c>
      <c r="L1663" s="101">
        <v>6396.26</v>
      </c>
      <c r="M1663" s="101">
        <v>6396.26</v>
      </c>
      <c r="N1663" s="101">
        <v>6396.26</v>
      </c>
      <c r="O1663" s="101">
        <v>6396.26</v>
      </c>
      <c r="P1663" s="101">
        <v>6396.26</v>
      </c>
      <c r="Q1663" s="101">
        <v>6396.26</v>
      </c>
      <c r="R1663" s="101">
        <v>6396.26</v>
      </c>
      <c r="S1663" s="101">
        <v>6396.26</v>
      </c>
    </row>
    <row r="1664" spans="2:19">
      <c r="B1664" s="5">
        <v>1976</v>
      </c>
      <c r="C1664" s="32">
        <v>8756.8920000000016</v>
      </c>
      <c r="D1664" s="101">
        <v>8756.89</v>
      </c>
      <c r="E1664" s="101">
        <v>8756.89</v>
      </c>
      <c r="F1664" s="101">
        <v>8756.89</v>
      </c>
      <c r="G1664" s="101">
        <v>8756.89</v>
      </c>
      <c r="H1664" s="101">
        <v>8756.89</v>
      </c>
      <c r="I1664" s="101">
        <v>8756.89</v>
      </c>
      <c r="J1664" s="101">
        <v>8756.89</v>
      </c>
      <c r="K1664" s="101">
        <v>8756.89</v>
      </c>
      <c r="L1664" s="101">
        <v>8756.89</v>
      </c>
      <c r="M1664" s="101">
        <v>8756.89</v>
      </c>
      <c r="N1664" s="101">
        <v>8756.89</v>
      </c>
      <c r="O1664" s="101">
        <v>8756.89</v>
      </c>
      <c r="P1664" s="101">
        <v>8756.89</v>
      </c>
      <c r="Q1664" s="101">
        <v>8756.89</v>
      </c>
      <c r="R1664" s="101">
        <v>8756.89</v>
      </c>
      <c r="S1664" s="101">
        <v>8756.89</v>
      </c>
    </row>
    <row r="1665" spans="2:19">
      <c r="B1665" s="5">
        <v>1975</v>
      </c>
      <c r="C1665" s="32">
        <v>9746.2440000000006</v>
      </c>
      <c r="D1665" s="101">
        <v>9746.24</v>
      </c>
      <c r="E1665" s="101">
        <v>9746.24</v>
      </c>
      <c r="F1665" s="101">
        <v>9746.24</v>
      </c>
      <c r="G1665" s="101">
        <v>9746.24</v>
      </c>
      <c r="H1665" s="101">
        <v>9746.24</v>
      </c>
      <c r="I1665" s="101">
        <v>9746.24</v>
      </c>
      <c r="J1665" s="101">
        <v>9746.24</v>
      </c>
      <c r="K1665" s="101">
        <v>9746.24</v>
      </c>
      <c r="L1665" s="101">
        <v>9746.24</v>
      </c>
      <c r="M1665" s="101">
        <v>9746.24</v>
      </c>
      <c r="N1665" s="101">
        <v>9746.24</v>
      </c>
      <c r="O1665" s="101">
        <v>9746.24</v>
      </c>
      <c r="P1665" s="101">
        <v>9746.24</v>
      </c>
      <c r="Q1665" s="101">
        <v>9746.24</v>
      </c>
      <c r="R1665" s="101">
        <v>9746.24</v>
      </c>
      <c r="S1665" s="101">
        <v>9746.24</v>
      </c>
    </row>
    <row r="1666" spans="2:19">
      <c r="B1666" s="5">
        <v>1974</v>
      </c>
      <c r="C1666" s="32">
        <v>12364.578000000001</v>
      </c>
      <c r="D1666" s="101">
        <v>12364.58</v>
      </c>
      <c r="E1666" s="101">
        <v>12364.58</v>
      </c>
      <c r="F1666" s="101">
        <v>12364.58</v>
      </c>
      <c r="G1666" s="101">
        <v>12364.58</v>
      </c>
      <c r="H1666" s="101">
        <v>12364.58</v>
      </c>
      <c r="I1666" s="101">
        <v>12364.58</v>
      </c>
      <c r="J1666" s="101">
        <v>12364.58</v>
      </c>
      <c r="K1666" s="101">
        <v>12364.58</v>
      </c>
      <c r="L1666" s="101">
        <v>12364.58</v>
      </c>
      <c r="M1666" s="101">
        <v>12364.58</v>
      </c>
      <c r="N1666" s="101">
        <v>12364.58</v>
      </c>
      <c r="O1666" s="101">
        <v>12364.58</v>
      </c>
      <c r="P1666" s="101">
        <v>12364.58</v>
      </c>
      <c r="Q1666" s="101">
        <v>12364.58</v>
      </c>
      <c r="R1666" s="101">
        <v>12364.58</v>
      </c>
      <c r="S1666" s="101">
        <v>12364.58</v>
      </c>
    </row>
    <row r="1667" spans="2:19">
      <c r="B1667" s="5">
        <v>1973</v>
      </c>
      <c r="C1667" s="32">
        <v>25308.954000000002</v>
      </c>
      <c r="D1667" s="101">
        <v>25308.95</v>
      </c>
      <c r="E1667" s="101">
        <v>25308.95</v>
      </c>
      <c r="F1667" s="101">
        <v>25308.95</v>
      </c>
      <c r="G1667" s="101">
        <v>25308.95</v>
      </c>
      <c r="H1667" s="101">
        <v>25308.95</v>
      </c>
      <c r="I1667" s="101">
        <v>25308.95</v>
      </c>
      <c r="J1667" s="101">
        <v>25308.95</v>
      </c>
      <c r="K1667" s="101">
        <v>25308.95</v>
      </c>
      <c r="L1667" s="101">
        <v>25308.95</v>
      </c>
      <c r="M1667" s="101">
        <v>25308.95</v>
      </c>
      <c r="N1667" s="101">
        <v>25308.95</v>
      </c>
      <c r="O1667" s="101">
        <v>25308.95</v>
      </c>
      <c r="P1667" s="101">
        <v>25308.95</v>
      </c>
      <c r="Q1667" s="101">
        <v>25308.95</v>
      </c>
      <c r="R1667" s="101">
        <v>25308.95</v>
      </c>
      <c r="S1667" s="101">
        <v>25308.95</v>
      </c>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v>3267.1530000000002</v>
      </c>
      <c r="D1669" s="101">
        <v>3267.15</v>
      </c>
      <c r="E1669" s="101">
        <v>3267.15</v>
      </c>
      <c r="F1669" s="101">
        <v>3267.15</v>
      </c>
      <c r="G1669" s="101">
        <v>3267.15</v>
      </c>
      <c r="H1669" s="101">
        <v>3267.15</v>
      </c>
      <c r="I1669" s="101">
        <v>3267.15</v>
      </c>
      <c r="J1669" s="101">
        <v>3267.15</v>
      </c>
      <c r="K1669" s="101">
        <v>3267.15</v>
      </c>
      <c r="L1669" s="101">
        <v>3267.15</v>
      </c>
      <c r="M1669" s="101">
        <v>3267.15</v>
      </c>
      <c r="N1669" s="101">
        <v>3267.15</v>
      </c>
      <c r="O1669" s="101">
        <v>3267.15</v>
      </c>
      <c r="P1669" s="101">
        <v>3267.15</v>
      </c>
      <c r="Q1669" s="101">
        <v>3267.15</v>
      </c>
      <c r="R1669" s="101">
        <v>3267.15</v>
      </c>
      <c r="S1669" s="101">
        <v>3267.15</v>
      </c>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v>6248.3220000000001</v>
      </c>
      <c r="D1671" s="101">
        <v>6248.32</v>
      </c>
      <c r="E1671" s="101">
        <v>6248.32</v>
      </c>
      <c r="F1671" s="101">
        <v>6248.32</v>
      </c>
      <c r="G1671" s="101">
        <v>6248.32</v>
      </c>
      <c r="H1671" s="101">
        <v>6248.32</v>
      </c>
      <c r="I1671" s="101">
        <v>6248.32</v>
      </c>
      <c r="J1671" s="101">
        <v>6248.32</v>
      </c>
      <c r="K1671" s="101">
        <v>6248.32</v>
      </c>
      <c r="L1671" s="101">
        <v>6248.32</v>
      </c>
      <c r="M1671" s="101">
        <v>6248.32</v>
      </c>
      <c r="N1671" s="101">
        <v>6248.32</v>
      </c>
      <c r="O1671" s="101">
        <v>6248.32</v>
      </c>
      <c r="P1671" s="101">
        <v>6248.32</v>
      </c>
      <c r="Q1671" s="101">
        <v>6248.32</v>
      </c>
      <c r="R1671" s="101">
        <v>6248.32</v>
      </c>
      <c r="S1671" s="101">
        <v>6248.32</v>
      </c>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431969.20199999999</v>
      </c>
      <c r="D1711" s="7">
        <f>SUM(D1633:D1710)</f>
        <v>431969.18000000005</v>
      </c>
      <c r="E1711" s="7">
        <f>SUM(E1632:E1710)</f>
        <v>431969.18000000005</v>
      </c>
      <c r="F1711" s="7">
        <f>SUM(F1631:F1710)</f>
        <v>431969.18000000005</v>
      </c>
      <c r="G1711" s="7">
        <f>SUM(G1630:G1710)</f>
        <v>431969.18000000005</v>
      </c>
      <c r="H1711" s="7">
        <f>SUM(H1624:H1710)</f>
        <v>431969.18000000005</v>
      </c>
      <c r="I1711" s="7">
        <f>SUM(I1624:I1710)</f>
        <v>431969.18000000005</v>
      </c>
      <c r="J1711" s="7">
        <f t="shared" ref="J1711" si="30">SUM(J1624:J1710)</f>
        <v>431969.18000000005</v>
      </c>
      <c r="K1711" s="7">
        <f>SUM(K1624:K1710)</f>
        <v>431969.18000000005</v>
      </c>
      <c r="L1711" s="7">
        <f t="shared" ref="L1711" si="31">SUM(L1624:L1710)</f>
        <v>431969.18000000005</v>
      </c>
      <c r="M1711" s="7">
        <f>SUM(M1624:M1710)</f>
        <v>431969.18000000005</v>
      </c>
      <c r="N1711" s="10">
        <f>SUM(N1619:N1710)</f>
        <v>431969.18000000005</v>
      </c>
      <c r="O1711" s="103">
        <v>366277.06</v>
      </c>
      <c r="P1711" s="103">
        <v>366277.06</v>
      </c>
      <c r="Q1711" s="103">
        <v>366277.06</v>
      </c>
      <c r="R1711" s="103">
        <v>480247.84</v>
      </c>
      <c r="S1711" s="103">
        <v>480247.84</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2">SUM(J1719:J1805)</f>
        <v>0</v>
      </c>
      <c r="K1806" s="7">
        <f>SUM(K1719:K1805)</f>
        <v>0</v>
      </c>
      <c r="L1806" s="7">
        <f t="shared" ref="L1806" si="33">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4">SUM(J1814:J1900)</f>
        <v>0</v>
      </c>
      <c r="K1901" s="7">
        <f>SUM(K1814:K1900)</f>
        <v>0</v>
      </c>
      <c r="L1901" s="7">
        <f t="shared" ref="L1901" si="35">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6">SUM(J1909:J1995)</f>
        <v>0</v>
      </c>
      <c r="K1996" s="7">
        <f>SUM(K1909:K1995)</f>
        <v>0</v>
      </c>
      <c r="L1996" s="7">
        <f t="shared" ref="L1996" si="37">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7925.56</v>
      </c>
    </row>
    <row r="1999" spans="1:19">
      <c r="A1999" s="33"/>
      <c r="B1999" s="5">
        <v>2021</v>
      </c>
      <c r="C1999" s="31"/>
      <c r="D1999" s="31"/>
      <c r="E1999" s="31"/>
      <c r="F1999" s="31"/>
      <c r="G1999" s="31"/>
      <c r="H1999" s="31"/>
      <c r="I1999" s="31"/>
      <c r="J1999" s="31"/>
      <c r="K1999" s="31"/>
      <c r="L1999" s="31"/>
      <c r="M1999" s="31"/>
      <c r="N1999" s="31"/>
      <c r="O1999" s="31"/>
      <c r="P1999" s="31"/>
      <c r="Q1999" s="31"/>
      <c r="R1999" s="101">
        <v>12966.93</v>
      </c>
      <c r="S1999" s="101">
        <v>12966.93</v>
      </c>
    </row>
    <row r="2000" spans="1:19">
      <c r="B2000" s="5">
        <v>2020</v>
      </c>
      <c r="C2000" s="31"/>
      <c r="D2000" s="31"/>
      <c r="E2000" s="31"/>
      <c r="F2000" s="31"/>
      <c r="G2000" s="31"/>
      <c r="H2000" s="31"/>
      <c r="I2000" s="31"/>
      <c r="J2000" s="31"/>
      <c r="K2000" s="31"/>
      <c r="L2000" s="31"/>
      <c r="M2000" s="31"/>
      <c r="N2000" s="31"/>
      <c r="O2000" s="31"/>
      <c r="P2000" s="31"/>
      <c r="Q2000" s="101">
        <v>41751.699999999997</v>
      </c>
      <c r="R2000" s="101">
        <v>41751.699999999997</v>
      </c>
      <c r="S2000" s="101">
        <v>41751.699999999997</v>
      </c>
    </row>
    <row r="2001" spans="1:19">
      <c r="A2001" s="35"/>
      <c r="B2001" s="5">
        <v>2019</v>
      </c>
      <c r="C2001" s="31"/>
      <c r="D2001" s="31"/>
      <c r="E2001" s="31"/>
      <c r="F2001" s="31"/>
      <c r="G2001" s="31"/>
      <c r="H2001" s="31"/>
      <c r="I2001" s="31"/>
      <c r="J2001" s="31"/>
      <c r="K2001" s="31"/>
      <c r="L2001" s="31"/>
      <c r="M2001" s="31"/>
      <c r="N2001" s="31"/>
      <c r="O2001" s="31"/>
      <c r="P2001" s="101">
        <v>30329.65</v>
      </c>
      <c r="Q2001" s="101">
        <v>30329.65</v>
      </c>
      <c r="R2001" s="101">
        <v>30329.65</v>
      </c>
      <c r="S2001" s="101">
        <v>30329.65</v>
      </c>
    </row>
    <row r="2002" spans="1:19">
      <c r="A2002" s="35"/>
      <c r="B2002" s="5">
        <v>2018</v>
      </c>
      <c r="C2002" s="31"/>
      <c r="D2002" s="31"/>
      <c r="E2002" s="31"/>
      <c r="F2002" s="31"/>
      <c r="G2002" s="31"/>
      <c r="H2002" s="31"/>
      <c r="I2002" s="31"/>
      <c r="J2002" s="31"/>
      <c r="K2002" s="31"/>
      <c r="L2002" s="31"/>
      <c r="M2002" s="31"/>
      <c r="N2002" s="31"/>
      <c r="O2002" s="101">
        <v>10644.21</v>
      </c>
      <c r="P2002" s="101">
        <v>10644.21</v>
      </c>
      <c r="Q2002" s="101">
        <v>10644.21</v>
      </c>
      <c r="R2002" s="101">
        <v>10644.21</v>
      </c>
      <c r="S2002" s="101">
        <v>10644.21</v>
      </c>
    </row>
    <row r="2003" spans="1:19">
      <c r="A2003" s="35"/>
      <c r="B2003" s="5">
        <v>2017</v>
      </c>
      <c r="C2003" s="31"/>
      <c r="D2003" s="31"/>
      <c r="E2003" s="31"/>
      <c r="F2003" s="31"/>
      <c r="G2003" s="31"/>
      <c r="H2003" s="31"/>
      <c r="I2003" s="31"/>
      <c r="J2003" s="31"/>
      <c r="K2003" s="31"/>
      <c r="L2003" s="31"/>
      <c r="M2003" s="31"/>
      <c r="N2003" s="101">
        <v>9459.5300000000007</v>
      </c>
      <c r="O2003" s="101">
        <v>9459.5300000000007</v>
      </c>
      <c r="P2003" s="101">
        <v>9459.5300000000007</v>
      </c>
      <c r="Q2003" s="101">
        <v>9459.5300000000007</v>
      </c>
      <c r="R2003" s="101">
        <v>9459.5300000000007</v>
      </c>
      <c r="S2003" s="101">
        <v>9459.5300000000007</v>
      </c>
    </row>
    <row r="2004" spans="1:19">
      <c r="B2004" s="5">
        <v>2016</v>
      </c>
      <c r="C2004" s="31"/>
      <c r="D2004" s="31"/>
      <c r="E2004" s="31"/>
      <c r="F2004" s="31"/>
      <c r="G2004" s="31"/>
      <c r="H2004" s="31"/>
      <c r="I2004" s="31"/>
      <c r="J2004" s="31"/>
      <c r="K2004" s="31"/>
      <c r="L2004" s="31"/>
      <c r="M2004" s="101">
        <v>9787.82</v>
      </c>
      <c r="N2004" s="101">
        <v>9787.82</v>
      </c>
      <c r="O2004" s="101">
        <v>9787.82</v>
      </c>
      <c r="P2004" s="101">
        <v>9787.82</v>
      </c>
      <c r="Q2004" s="101">
        <v>9787.82</v>
      </c>
      <c r="R2004" s="101">
        <v>9787.82</v>
      </c>
      <c r="S2004" s="101">
        <v>9787.82</v>
      </c>
    </row>
    <row r="2005" spans="1:19">
      <c r="B2005" s="5">
        <v>2015</v>
      </c>
      <c r="C2005" s="31"/>
      <c r="D2005" s="31"/>
      <c r="E2005" s="31"/>
      <c r="F2005" s="31"/>
      <c r="G2005" s="31"/>
      <c r="H2005" s="31"/>
      <c r="I2005" s="31"/>
      <c r="J2005" s="31"/>
      <c r="K2005" s="31"/>
      <c r="L2005" s="101">
        <v>13279.45</v>
      </c>
      <c r="M2005" s="101">
        <v>13279.45</v>
      </c>
      <c r="N2005" s="101">
        <v>13279.45</v>
      </c>
      <c r="O2005" s="101">
        <v>13279.45</v>
      </c>
      <c r="P2005" s="101">
        <v>13279.45</v>
      </c>
      <c r="Q2005" s="101">
        <v>13279.45</v>
      </c>
      <c r="R2005" s="101">
        <v>13279.45</v>
      </c>
      <c r="S2005" s="101">
        <v>13279.45</v>
      </c>
    </row>
    <row r="2006" spans="1:19">
      <c r="B2006" s="5">
        <v>2014</v>
      </c>
      <c r="C2006" s="31"/>
      <c r="D2006" s="31"/>
      <c r="E2006" s="31"/>
      <c r="F2006" s="31"/>
      <c r="G2006" s="31"/>
      <c r="H2006" s="31"/>
      <c r="I2006" s="31"/>
      <c r="J2006" s="31"/>
      <c r="K2006" s="101">
        <v>6123.05</v>
      </c>
      <c r="L2006" s="101">
        <v>6123.05</v>
      </c>
      <c r="M2006" s="101">
        <v>6123.05</v>
      </c>
      <c r="N2006" s="101">
        <v>6123.05</v>
      </c>
      <c r="O2006" s="101">
        <v>6123.05</v>
      </c>
      <c r="P2006" s="101">
        <v>6123.05</v>
      </c>
      <c r="Q2006" s="101">
        <v>6123.05</v>
      </c>
      <c r="R2006" s="101">
        <v>6123.05</v>
      </c>
      <c r="S2006" s="101">
        <v>6123.05</v>
      </c>
    </row>
    <row r="2007" spans="1:19">
      <c r="B2007" s="5">
        <v>2013</v>
      </c>
      <c r="C2007" s="31"/>
      <c r="D2007" s="31"/>
      <c r="E2007" s="31"/>
      <c r="F2007" s="31"/>
      <c r="G2007" s="31"/>
      <c r="H2007" s="31"/>
      <c r="I2007" s="31"/>
      <c r="J2007" s="101">
        <v>22110.19</v>
      </c>
      <c r="K2007" s="101">
        <v>22110.19</v>
      </c>
      <c r="L2007" s="101">
        <v>22110.19</v>
      </c>
      <c r="M2007" s="101">
        <v>22110.19</v>
      </c>
      <c r="N2007" s="101">
        <v>22110.19</v>
      </c>
      <c r="O2007" s="101">
        <v>22110.19</v>
      </c>
      <c r="P2007" s="101">
        <v>22110.19</v>
      </c>
      <c r="Q2007" s="101">
        <v>22110.19</v>
      </c>
      <c r="R2007" s="101">
        <v>22110.19</v>
      </c>
      <c r="S2007" s="101">
        <v>22110.19</v>
      </c>
    </row>
    <row r="2008" spans="1:19">
      <c r="B2008" s="5">
        <v>2012</v>
      </c>
      <c r="C2008" s="31"/>
      <c r="D2008" s="31"/>
      <c r="E2008" s="31"/>
      <c r="F2008" s="31"/>
      <c r="G2008" s="31"/>
      <c r="H2008" s="31"/>
      <c r="I2008" s="101">
        <v>21183.11</v>
      </c>
      <c r="J2008" s="101">
        <v>21183.11</v>
      </c>
      <c r="K2008" s="101">
        <v>21183.11</v>
      </c>
      <c r="L2008" s="101">
        <v>21183.11</v>
      </c>
      <c r="M2008" s="101">
        <v>21183.11</v>
      </c>
      <c r="N2008" s="101">
        <v>21183.11</v>
      </c>
      <c r="O2008" s="101">
        <v>21183.11</v>
      </c>
      <c r="P2008" s="101">
        <v>21183.11</v>
      </c>
      <c r="Q2008" s="101">
        <v>21183.11</v>
      </c>
      <c r="R2008" s="101">
        <v>21183.11</v>
      </c>
      <c r="S2008" s="101">
        <v>21183.11</v>
      </c>
    </row>
    <row r="2009" spans="1:19">
      <c r="B2009" s="5">
        <v>2011</v>
      </c>
      <c r="C2009" s="31"/>
      <c r="D2009" s="31"/>
      <c r="E2009" s="31"/>
      <c r="F2009" s="31"/>
      <c r="G2009" s="31"/>
      <c r="H2009" s="101">
        <v>88069.27</v>
      </c>
      <c r="I2009" s="101">
        <v>88069.27</v>
      </c>
      <c r="J2009" s="101">
        <v>88069.27</v>
      </c>
      <c r="K2009" s="101">
        <v>88069.27</v>
      </c>
      <c r="L2009" s="101">
        <v>88069.27</v>
      </c>
      <c r="M2009" s="101">
        <v>88069.27</v>
      </c>
      <c r="N2009" s="101">
        <v>88069.27</v>
      </c>
      <c r="O2009" s="101">
        <v>88069.27</v>
      </c>
      <c r="P2009" s="101">
        <v>88069.27</v>
      </c>
      <c r="Q2009" s="101">
        <v>88069.27</v>
      </c>
      <c r="R2009" s="101">
        <v>88069.27</v>
      </c>
      <c r="S2009" s="101">
        <v>88069.27</v>
      </c>
    </row>
    <row r="2010" spans="1:19">
      <c r="B2010" s="5">
        <v>2010</v>
      </c>
      <c r="C2010" s="31"/>
      <c r="D2010" s="31"/>
      <c r="E2010" s="31"/>
      <c r="F2010" s="31"/>
      <c r="G2010" s="101">
        <v>38578.06</v>
      </c>
      <c r="H2010" s="101">
        <v>38578.06</v>
      </c>
      <c r="I2010" s="101">
        <v>38578.06</v>
      </c>
      <c r="J2010" s="101">
        <v>38578.06</v>
      </c>
      <c r="K2010" s="101">
        <v>38578.06</v>
      </c>
      <c r="L2010" s="101">
        <v>38578.06</v>
      </c>
      <c r="M2010" s="101">
        <v>38578.06</v>
      </c>
      <c r="N2010" s="101">
        <v>38578.06</v>
      </c>
      <c r="O2010" s="101">
        <v>38578.06</v>
      </c>
      <c r="P2010" s="101">
        <v>38578.06</v>
      </c>
      <c r="Q2010" s="101">
        <v>38578.06</v>
      </c>
      <c r="R2010" s="101">
        <v>38578.06</v>
      </c>
      <c r="S2010" s="101">
        <v>38578.06</v>
      </c>
    </row>
    <row r="2011" spans="1:19">
      <c r="B2011" s="5">
        <v>2009</v>
      </c>
      <c r="C2011" s="31"/>
      <c r="D2011" s="31"/>
      <c r="E2011" s="31"/>
      <c r="F2011" s="101">
        <v>2834.4</v>
      </c>
      <c r="G2011" s="101">
        <v>2834.4</v>
      </c>
      <c r="H2011" s="101">
        <v>2834.4</v>
      </c>
      <c r="I2011" s="101">
        <v>2834.4</v>
      </c>
      <c r="J2011" s="101">
        <v>2834.4</v>
      </c>
      <c r="K2011" s="101">
        <v>2834.4</v>
      </c>
      <c r="L2011" s="101">
        <v>2834.4</v>
      </c>
      <c r="M2011" s="101">
        <v>2834.4</v>
      </c>
      <c r="N2011" s="101">
        <v>2834.4</v>
      </c>
      <c r="O2011" s="101">
        <v>2834.4</v>
      </c>
      <c r="P2011" s="101">
        <v>2834.4</v>
      </c>
      <c r="Q2011" s="101">
        <v>2834.4</v>
      </c>
      <c r="R2011" s="101">
        <v>2834.4</v>
      </c>
      <c r="S2011" s="101">
        <v>2834.4</v>
      </c>
    </row>
    <row r="2012" spans="1:19">
      <c r="B2012" s="5">
        <v>2008</v>
      </c>
      <c r="C2012" s="31"/>
      <c r="D2012" s="31"/>
      <c r="E2012" s="101">
        <v>4383.5</v>
      </c>
      <c r="F2012" s="101">
        <v>4383.5</v>
      </c>
      <c r="G2012" s="101">
        <v>4383.5</v>
      </c>
      <c r="H2012" s="101">
        <v>4383.5</v>
      </c>
      <c r="I2012" s="101">
        <v>4383.5</v>
      </c>
      <c r="J2012" s="101">
        <v>4383.5</v>
      </c>
      <c r="K2012" s="101">
        <v>4383.5</v>
      </c>
      <c r="L2012" s="101">
        <v>4383.5</v>
      </c>
      <c r="M2012" s="101">
        <v>4383.5</v>
      </c>
      <c r="N2012" s="101">
        <v>4383.5</v>
      </c>
      <c r="O2012" s="101">
        <v>4383.5</v>
      </c>
      <c r="P2012" s="101">
        <v>4383.5</v>
      </c>
      <c r="Q2012" s="101">
        <v>4383.5</v>
      </c>
      <c r="R2012" s="101">
        <v>4383.5</v>
      </c>
      <c r="S2012" s="101">
        <v>4383.5</v>
      </c>
    </row>
    <row r="2013" spans="1:19">
      <c r="B2013" s="5">
        <v>2007</v>
      </c>
      <c r="C2013" s="31"/>
      <c r="D2013" s="101">
        <v>23259.88</v>
      </c>
      <c r="E2013" s="101">
        <v>23259.88</v>
      </c>
      <c r="F2013" s="101">
        <v>23259.88</v>
      </c>
      <c r="G2013" s="101">
        <v>23259.88</v>
      </c>
      <c r="H2013" s="101">
        <v>23259.88</v>
      </c>
      <c r="I2013" s="101">
        <v>23259.88</v>
      </c>
      <c r="J2013" s="101">
        <v>23259.88</v>
      </c>
      <c r="K2013" s="101">
        <v>23259.88</v>
      </c>
      <c r="L2013" s="101">
        <v>23259.88</v>
      </c>
      <c r="M2013" s="101">
        <v>23259.88</v>
      </c>
      <c r="N2013" s="101">
        <v>23259.88</v>
      </c>
      <c r="O2013" s="101">
        <v>23259.88</v>
      </c>
      <c r="P2013" s="101">
        <v>23259.88</v>
      </c>
      <c r="Q2013" s="101">
        <v>23259.88</v>
      </c>
      <c r="R2013" s="101">
        <v>23259.88</v>
      </c>
      <c r="S2013" s="101">
        <v>23259.88</v>
      </c>
    </row>
    <row r="2014" spans="1:19">
      <c r="B2014" s="5">
        <v>2006</v>
      </c>
      <c r="C2014" s="32">
        <v>51382.740000000005</v>
      </c>
      <c r="D2014" s="101">
        <v>51382.74</v>
      </c>
      <c r="E2014" s="101">
        <v>51382.74</v>
      </c>
      <c r="F2014" s="101">
        <v>51382.74</v>
      </c>
      <c r="G2014" s="101">
        <v>51382.74</v>
      </c>
      <c r="H2014" s="101">
        <v>51382.74</v>
      </c>
      <c r="I2014" s="101">
        <v>51382.74</v>
      </c>
      <c r="J2014" s="101">
        <v>51382.74</v>
      </c>
      <c r="K2014" s="101">
        <v>51382.74</v>
      </c>
      <c r="L2014" s="101">
        <v>51382.74</v>
      </c>
      <c r="M2014" s="101">
        <v>51382.74</v>
      </c>
      <c r="N2014" s="101">
        <v>51382.74</v>
      </c>
      <c r="O2014" s="101">
        <v>51382.74</v>
      </c>
      <c r="P2014" s="101">
        <v>51382.74</v>
      </c>
      <c r="Q2014" s="101">
        <v>51382.74</v>
      </c>
      <c r="R2014" s="101">
        <v>51382.74</v>
      </c>
      <c r="S2014" s="101">
        <v>51382.74</v>
      </c>
    </row>
    <row r="2015" spans="1:19">
      <c r="B2015" s="5">
        <v>2005</v>
      </c>
      <c r="C2015" s="32">
        <v>10067.75</v>
      </c>
      <c r="D2015" s="101">
        <v>10067.75</v>
      </c>
      <c r="E2015" s="101">
        <v>10067.75</v>
      </c>
      <c r="F2015" s="101">
        <v>10067.75</v>
      </c>
      <c r="G2015" s="101">
        <v>10067.75</v>
      </c>
      <c r="H2015" s="101">
        <v>10067.75</v>
      </c>
      <c r="I2015" s="101">
        <v>10067.75</v>
      </c>
      <c r="J2015" s="101">
        <v>10067.75</v>
      </c>
      <c r="K2015" s="101">
        <v>10067.75</v>
      </c>
      <c r="L2015" s="101">
        <v>10067.75</v>
      </c>
      <c r="M2015" s="101">
        <v>10067.75</v>
      </c>
      <c r="N2015" s="101">
        <v>10067.75</v>
      </c>
      <c r="O2015" s="101">
        <v>10067.75</v>
      </c>
      <c r="P2015" s="101">
        <v>10067.75</v>
      </c>
      <c r="Q2015" s="101">
        <v>10067.75</v>
      </c>
      <c r="R2015" s="101">
        <v>10067.75</v>
      </c>
      <c r="S2015" s="101">
        <v>10067.75</v>
      </c>
    </row>
    <row r="2016" spans="1:19">
      <c r="B2016" s="5">
        <v>2004</v>
      </c>
      <c r="C2016" s="32">
        <v>11318.449999999999</v>
      </c>
      <c r="D2016" s="101">
        <v>11318.45</v>
      </c>
      <c r="E2016" s="101">
        <v>11318.45</v>
      </c>
      <c r="F2016" s="101">
        <v>11318.45</v>
      </c>
      <c r="G2016" s="101">
        <v>11318.45</v>
      </c>
      <c r="H2016" s="101">
        <v>11318.45</v>
      </c>
      <c r="I2016" s="101">
        <v>11318.45</v>
      </c>
      <c r="J2016" s="101">
        <v>11318.45</v>
      </c>
      <c r="K2016" s="101">
        <v>11318.45</v>
      </c>
      <c r="L2016" s="101">
        <v>11318.45</v>
      </c>
      <c r="M2016" s="101">
        <v>11318.45</v>
      </c>
      <c r="N2016" s="101">
        <v>11318.45</v>
      </c>
      <c r="O2016" s="101">
        <v>10186.61</v>
      </c>
      <c r="P2016" s="101">
        <v>10186.61</v>
      </c>
      <c r="Q2016" s="101">
        <v>10186.61</v>
      </c>
      <c r="R2016" s="101">
        <v>10186.61</v>
      </c>
      <c r="S2016" s="101">
        <v>10186.61</v>
      </c>
    </row>
    <row r="2017" spans="2:19">
      <c r="B2017" s="5">
        <v>2003</v>
      </c>
      <c r="C2017" s="32">
        <v>5164.7219999999998</v>
      </c>
      <c r="D2017" s="101">
        <v>5164.72</v>
      </c>
      <c r="E2017" s="101">
        <v>5164.72</v>
      </c>
      <c r="F2017" s="101">
        <v>5164.72</v>
      </c>
      <c r="G2017" s="101">
        <v>5164.72</v>
      </c>
      <c r="H2017" s="101">
        <v>5164.72</v>
      </c>
      <c r="I2017" s="101">
        <v>5164.72</v>
      </c>
      <c r="J2017" s="101">
        <v>5164.72</v>
      </c>
      <c r="K2017" s="101">
        <v>5164.72</v>
      </c>
      <c r="L2017" s="101">
        <v>5164.72</v>
      </c>
      <c r="M2017" s="101">
        <v>5164.72</v>
      </c>
      <c r="N2017" s="101">
        <v>5164.72</v>
      </c>
      <c r="O2017" s="101">
        <v>5164.72</v>
      </c>
      <c r="P2017" s="101">
        <v>5164.72</v>
      </c>
      <c r="Q2017" s="101">
        <v>5164.72</v>
      </c>
      <c r="R2017" s="101">
        <v>5164.72</v>
      </c>
      <c r="S2017" s="101">
        <v>5164.72</v>
      </c>
    </row>
    <row r="2018" spans="2:19">
      <c r="B2018" s="5">
        <v>2002</v>
      </c>
      <c r="C2018" s="32">
        <v>4338.8370000000004</v>
      </c>
      <c r="D2018" s="101">
        <v>4338.84</v>
      </c>
      <c r="E2018" s="101">
        <v>4338.84</v>
      </c>
      <c r="F2018" s="101">
        <v>4338.84</v>
      </c>
      <c r="G2018" s="101">
        <v>4338.84</v>
      </c>
      <c r="H2018" s="101">
        <v>4338.84</v>
      </c>
      <c r="I2018" s="101">
        <v>4338.84</v>
      </c>
      <c r="J2018" s="101">
        <v>4338.84</v>
      </c>
      <c r="K2018" s="101">
        <v>4338.84</v>
      </c>
      <c r="L2018" s="101">
        <v>4338.84</v>
      </c>
      <c r="M2018" s="101">
        <v>4338.84</v>
      </c>
      <c r="N2018" s="101">
        <v>4338.84</v>
      </c>
      <c r="O2018" s="101">
        <v>4338.84</v>
      </c>
      <c r="P2018" s="101">
        <v>4338.84</v>
      </c>
      <c r="Q2018" s="101">
        <v>4338.84</v>
      </c>
      <c r="R2018" s="101">
        <v>4338.84</v>
      </c>
      <c r="S2018" s="101">
        <v>4338.84</v>
      </c>
    </row>
    <row r="2019" spans="2:19">
      <c r="B2019" s="5">
        <v>2001</v>
      </c>
      <c r="C2019" s="32">
        <v>11555.675999999999</v>
      </c>
      <c r="D2019" s="101">
        <v>11555.68</v>
      </c>
      <c r="E2019" s="101">
        <v>11555.68</v>
      </c>
      <c r="F2019" s="101">
        <v>11555.68</v>
      </c>
      <c r="G2019" s="101">
        <v>11555.68</v>
      </c>
      <c r="H2019" s="101">
        <v>11555.68</v>
      </c>
      <c r="I2019" s="101">
        <v>11555.68</v>
      </c>
      <c r="J2019" s="101">
        <v>11555.68</v>
      </c>
      <c r="K2019" s="101">
        <v>11555.68</v>
      </c>
      <c r="L2019" s="101">
        <v>11555.68</v>
      </c>
      <c r="M2019" s="101">
        <v>11555.68</v>
      </c>
      <c r="N2019" s="101">
        <v>11555.68</v>
      </c>
      <c r="O2019" s="101">
        <v>11555.68</v>
      </c>
      <c r="P2019" s="101">
        <v>11555.68</v>
      </c>
      <c r="Q2019" s="101">
        <v>11555.68</v>
      </c>
      <c r="R2019" s="101">
        <v>11555.68</v>
      </c>
      <c r="S2019" s="101">
        <v>11555.68</v>
      </c>
    </row>
    <row r="2020" spans="2:19">
      <c r="B2020" s="5">
        <v>2000</v>
      </c>
      <c r="C2020" s="32">
        <v>15001.902</v>
      </c>
      <c r="D2020" s="101">
        <v>15001.9</v>
      </c>
      <c r="E2020" s="101">
        <v>15001.9</v>
      </c>
      <c r="F2020" s="101">
        <v>15001.9</v>
      </c>
      <c r="G2020" s="101">
        <v>15001.9</v>
      </c>
      <c r="H2020" s="101">
        <v>15001.9</v>
      </c>
      <c r="I2020" s="101">
        <v>15001.9</v>
      </c>
      <c r="J2020" s="101">
        <v>15001.9</v>
      </c>
      <c r="K2020" s="101">
        <v>15001.9</v>
      </c>
      <c r="L2020" s="101">
        <v>15001.9</v>
      </c>
      <c r="M2020" s="101">
        <v>15001.9</v>
      </c>
      <c r="N2020" s="101">
        <v>15001.9</v>
      </c>
      <c r="O2020" s="101">
        <v>15001.9</v>
      </c>
      <c r="P2020" s="101">
        <v>15001.9</v>
      </c>
      <c r="Q2020" s="101">
        <v>15001.9</v>
      </c>
      <c r="R2020" s="101">
        <v>15001.9</v>
      </c>
      <c r="S2020" s="101">
        <v>15001.9</v>
      </c>
    </row>
    <row r="2021" spans="2:19">
      <c r="B2021" s="5">
        <v>1999</v>
      </c>
      <c r="C2021" s="32">
        <v>86068.467000000004</v>
      </c>
      <c r="D2021" s="101">
        <v>86068.47</v>
      </c>
      <c r="E2021" s="101">
        <v>86068.47</v>
      </c>
      <c r="F2021" s="101">
        <v>86068.47</v>
      </c>
      <c r="G2021" s="101">
        <v>86068.47</v>
      </c>
      <c r="H2021" s="101">
        <v>86068.47</v>
      </c>
      <c r="I2021" s="101">
        <v>86068.47</v>
      </c>
      <c r="J2021" s="101">
        <v>86068.47</v>
      </c>
      <c r="K2021" s="101">
        <v>86068.47</v>
      </c>
      <c r="L2021" s="101">
        <v>86068.47</v>
      </c>
      <c r="M2021" s="101">
        <v>86068.47</v>
      </c>
      <c r="N2021" s="101">
        <v>86068.47</v>
      </c>
      <c r="O2021" s="101">
        <v>86068.47</v>
      </c>
      <c r="P2021" s="101">
        <v>86068.47</v>
      </c>
      <c r="Q2021" s="101">
        <v>86068.47</v>
      </c>
      <c r="R2021" s="101">
        <v>86068.47</v>
      </c>
      <c r="S2021" s="101">
        <v>86068.47</v>
      </c>
    </row>
    <row r="2022" spans="2:19">
      <c r="B2022" s="5">
        <v>1998</v>
      </c>
      <c r="C2022" s="32">
        <v>10270.800000000001</v>
      </c>
      <c r="D2022" s="101">
        <v>10270.799999999999</v>
      </c>
      <c r="E2022" s="101">
        <v>10270.799999999999</v>
      </c>
      <c r="F2022" s="101">
        <v>10270.799999999999</v>
      </c>
      <c r="G2022" s="101">
        <v>10270.799999999999</v>
      </c>
      <c r="H2022" s="101">
        <v>10270.799999999999</v>
      </c>
      <c r="I2022" s="101">
        <v>10270.799999999999</v>
      </c>
      <c r="J2022" s="101">
        <v>10270.799999999999</v>
      </c>
      <c r="K2022" s="101">
        <v>10270.799999999999</v>
      </c>
      <c r="L2022" s="101">
        <v>10270.799999999999</v>
      </c>
      <c r="M2022" s="101">
        <v>10270.799999999999</v>
      </c>
      <c r="N2022" s="101">
        <v>10270.799999999999</v>
      </c>
      <c r="O2022" s="101">
        <v>10270.799999999999</v>
      </c>
      <c r="P2022" s="101">
        <v>10270.799999999999</v>
      </c>
      <c r="Q2022" s="101">
        <v>10270.799999999999</v>
      </c>
      <c r="R2022" s="101">
        <v>10270.799999999999</v>
      </c>
      <c r="S2022" s="101">
        <v>10270.799999999999</v>
      </c>
    </row>
    <row r="2023" spans="2:19">
      <c r="B2023" s="5">
        <v>1997</v>
      </c>
      <c r="C2023" s="32">
        <v>59357.601000000002</v>
      </c>
      <c r="D2023" s="101">
        <v>59357.599999999999</v>
      </c>
      <c r="E2023" s="101">
        <v>59357.599999999999</v>
      </c>
      <c r="F2023" s="101">
        <v>59357.599999999999</v>
      </c>
      <c r="G2023" s="101">
        <v>59357.599999999999</v>
      </c>
      <c r="H2023" s="101">
        <v>59357.599999999999</v>
      </c>
      <c r="I2023" s="101">
        <v>59357.599999999999</v>
      </c>
      <c r="J2023" s="101">
        <v>59357.599999999999</v>
      </c>
      <c r="K2023" s="101">
        <v>59357.599999999999</v>
      </c>
      <c r="L2023" s="101">
        <v>59357.599999999999</v>
      </c>
      <c r="M2023" s="101">
        <v>59357.599999999999</v>
      </c>
      <c r="N2023" s="101">
        <v>59357.599999999999</v>
      </c>
      <c r="O2023" s="101">
        <v>59357.599999999999</v>
      </c>
      <c r="P2023" s="101">
        <v>59357.599999999999</v>
      </c>
      <c r="Q2023" s="101">
        <v>59357.599999999999</v>
      </c>
      <c r="R2023" s="101">
        <v>59357.599999999999</v>
      </c>
      <c r="S2023" s="101">
        <v>59357.599999999999</v>
      </c>
    </row>
    <row r="2024" spans="2:19">
      <c r="B2024" s="5">
        <v>1996</v>
      </c>
      <c r="C2024" s="32">
        <v>34974.639000000003</v>
      </c>
      <c r="D2024" s="101">
        <v>34974.639999999999</v>
      </c>
      <c r="E2024" s="101">
        <v>34974.639999999999</v>
      </c>
      <c r="F2024" s="101">
        <v>34974.639999999999</v>
      </c>
      <c r="G2024" s="101">
        <v>34974.639999999999</v>
      </c>
      <c r="H2024" s="101">
        <v>34974.639999999999</v>
      </c>
      <c r="I2024" s="101">
        <v>34974.639999999999</v>
      </c>
      <c r="J2024" s="101">
        <v>34974.639999999999</v>
      </c>
      <c r="K2024" s="101">
        <v>34974.639999999999</v>
      </c>
      <c r="L2024" s="101">
        <v>34974.639999999999</v>
      </c>
      <c r="M2024" s="101">
        <v>34974.639999999999</v>
      </c>
      <c r="N2024" s="101">
        <v>34974.639999999999</v>
      </c>
      <c r="O2024" s="101">
        <v>34974.639999999999</v>
      </c>
      <c r="P2024" s="101">
        <v>34974.639999999999</v>
      </c>
      <c r="Q2024" s="101">
        <v>34974.639999999999</v>
      </c>
      <c r="R2024" s="101">
        <v>34974.639999999999</v>
      </c>
      <c r="S2024" s="101">
        <v>34974.639999999999</v>
      </c>
    </row>
    <row r="2025" spans="2:19">
      <c r="B2025" s="5">
        <v>1995</v>
      </c>
      <c r="C2025" s="32">
        <v>51521.508000000002</v>
      </c>
      <c r="D2025" s="101">
        <v>51521.51</v>
      </c>
      <c r="E2025" s="101">
        <v>51521.51</v>
      </c>
      <c r="F2025" s="101">
        <v>51521.51</v>
      </c>
      <c r="G2025" s="101">
        <v>51521.51</v>
      </c>
      <c r="H2025" s="101">
        <v>51521.51</v>
      </c>
      <c r="I2025" s="101">
        <v>51521.51</v>
      </c>
      <c r="J2025" s="101">
        <v>51521.51</v>
      </c>
      <c r="K2025" s="101">
        <v>51521.51</v>
      </c>
      <c r="L2025" s="101">
        <v>51521.51</v>
      </c>
      <c r="M2025" s="101">
        <v>51521.51</v>
      </c>
      <c r="N2025" s="101">
        <v>51521.51</v>
      </c>
      <c r="O2025" s="101">
        <v>51521.51</v>
      </c>
      <c r="P2025" s="101">
        <v>51521.51</v>
      </c>
      <c r="Q2025" s="101">
        <v>51521.51</v>
      </c>
      <c r="R2025" s="101">
        <v>51521.51</v>
      </c>
      <c r="S2025" s="101">
        <v>51521.51</v>
      </c>
    </row>
    <row r="2026" spans="2:19">
      <c r="B2026" s="5">
        <v>1994</v>
      </c>
      <c r="C2026" s="32">
        <v>13461.066000000001</v>
      </c>
      <c r="D2026" s="101">
        <v>13461.07</v>
      </c>
      <c r="E2026" s="101">
        <v>13461.07</v>
      </c>
      <c r="F2026" s="101">
        <v>13461.07</v>
      </c>
      <c r="G2026" s="101">
        <v>13461.07</v>
      </c>
      <c r="H2026" s="101">
        <v>13461.07</v>
      </c>
      <c r="I2026" s="101">
        <v>13461.07</v>
      </c>
      <c r="J2026" s="101">
        <v>13461.07</v>
      </c>
      <c r="K2026" s="101">
        <v>13461.07</v>
      </c>
      <c r="L2026" s="101">
        <v>13461.07</v>
      </c>
      <c r="M2026" s="101">
        <v>13461.07</v>
      </c>
      <c r="N2026" s="101">
        <v>13461.07</v>
      </c>
      <c r="O2026" s="101">
        <v>13461.07</v>
      </c>
      <c r="P2026" s="101">
        <v>13461.07</v>
      </c>
      <c r="Q2026" s="101">
        <v>13461.07</v>
      </c>
      <c r="R2026" s="101">
        <v>13461.07</v>
      </c>
      <c r="S2026" s="101">
        <v>13461.07</v>
      </c>
    </row>
    <row r="2027" spans="2:19">
      <c r="B2027" s="5">
        <v>1993</v>
      </c>
      <c r="C2027" s="32">
        <v>39584.762999999999</v>
      </c>
      <c r="D2027" s="101">
        <v>39584.76</v>
      </c>
      <c r="E2027" s="101">
        <v>39584.76</v>
      </c>
      <c r="F2027" s="101">
        <v>39584.76</v>
      </c>
      <c r="G2027" s="101">
        <v>39584.76</v>
      </c>
      <c r="H2027" s="101">
        <v>39584.76</v>
      </c>
      <c r="I2027" s="101">
        <v>39584.76</v>
      </c>
      <c r="J2027" s="101">
        <v>39584.76</v>
      </c>
      <c r="K2027" s="101">
        <v>39584.76</v>
      </c>
      <c r="L2027" s="101">
        <v>39584.76</v>
      </c>
      <c r="M2027" s="101">
        <v>39584.76</v>
      </c>
      <c r="N2027" s="101">
        <v>39584.76</v>
      </c>
      <c r="O2027" s="101">
        <v>39584.76</v>
      </c>
      <c r="P2027" s="101">
        <v>39584.76</v>
      </c>
      <c r="Q2027" s="101">
        <v>39584.76</v>
      </c>
      <c r="R2027" s="101">
        <v>39584.76</v>
      </c>
      <c r="S2027" s="101">
        <v>39584.76</v>
      </c>
    </row>
    <row r="2028" spans="2:19">
      <c r="B2028" s="5">
        <v>1992</v>
      </c>
      <c r="C2028" s="32">
        <v>79334.675999999992</v>
      </c>
      <c r="D2028" s="101">
        <v>79334.679999999993</v>
      </c>
      <c r="E2028" s="101">
        <v>79334.679999999993</v>
      </c>
      <c r="F2028" s="101">
        <v>79334.679999999993</v>
      </c>
      <c r="G2028" s="101">
        <v>79334.679999999993</v>
      </c>
      <c r="H2028" s="101">
        <v>79334.679999999993</v>
      </c>
      <c r="I2028" s="101">
        <v>79334.679999999993</v>
      </c>
      <c r="J2028" s="101">
        <v>79334.679999999993</v>
      </c>
      <c r="K2028" s="101">
        <v>79334.679999999993</v>
      </c>
      <c r="L2028" s="101">
        <v>79334.679999999993</v>
      </c>
      <c r="M2028" s="101">
        <v>79334.679999999993</v>
      </c>
      <c r="N2028" s="101">
        <v>79334.679999999993</v>
      </c>
      <c r="O2028" s="101">
        <v>79334.679999999993</v>
      </c>
      <c r="P2028" s="101">
        <v>79334.679999999993</v>
      </c>
      <c r="Q2028" s="101">
        <v>79334.679999999993</v>
      </c>
      <c r="R2028" s="101">
        <v>79334.679999999993</v>
      </c>
      <c r="S2028" s="101">
        <v>79334.679999999993</v>
      </c>
    </row>
    <row r="2029" spans="2:19">
      <c r="B2029" s="5">
        <v>1991</v>
      </c>
      <c r="C2029" s="32">
        <v>81958.877999999997</v>
      </c>
      <c r="D2029" s="101">
        <v>81958.880000000005</v>
      </c>
      <c r="E2029" s="101">
        <v>81958.880000000005</v>
      </c>
      <c r="F2029" s="101">
        <v>81958.880000000005</v>
      </c>
      <c r="G2029" s="101">
        <v>81958.880000000005</v>
      </c>
      <c r="H2029" s="101">
        <v>81958.880000000005</v>
      </c>
      <c r="I2029" s="101">
        <v>81958.880000000005</v>
      </c>
      <c r="J2029" s="101">
        <v>81958.880000000005</v>
      </c>
      <c r="K2029" s="101">
        <v>81958.880000000005</v>
      </c>
      <c r="L2029" s="101">
        <v>81958.880000000005</v>
      </c>
      <c r="M2029" s="101">
        <v>81958.880000000005</v>
      </c>
      <c r="N2029" s="101">
        <v>81958.880000000005</v>
      </c>
      <c r="O2029" s="101">
        <v>81958.880000000005</v>
      </c>
      <c r="P2029" s="101">
        <v>81958.880000000005</v>
      </c>
      <c r="Q2029" s="101">
        <v>81958.880000000005</v>
      </c>
      <c r="R2029" s="101">
        <v>81958.880000000005</v>
      </c>
      <c r="S2029" s="101">
        <v>81958.880000000005</v>
      </c>
    </row>
    <row r="2030" spans="2:19">
      <c r="B2030" s="5">
        <v>1990</v>
      </c>
      <c r="C2030" s="32">
        <v>38845.26</v>
      </c>
      <c r="D2030" s="101">
        <v>38845.26</v>
      </c>
      <c r="E2030" s="101">
        <v>38845.26</v>
      </c>
      <c r="F2030" s="101">
        <v>38845.26</v>
      </c>
      <c r="G2030" s="101">
        <v>38845.26</v>
      </c>
      <c r="H2030" s="101">
        <v>38845.26</v>
      </c>
      <c r="I2030" s="101">
        <v>38845.26</v>
      </c>
      <c r="J2030" s="101">
        <v>38845.26</v>
      </c>
      <c r="K2030" s="101">
        <v>38845.26</v>
      </c>
      <c r="L2030" s="101">
        <v>38845.26</v>
      </c>
      <c r="M2030" s="101">
        <v>38845.26</v>
      </c>
      <c r="N2030" s="101">
        <v>38845.26</v>
      </c>
      <c r="O2030" s="101">
        <v>38845.26</v>
      </c>
      <c r="P2030" s="101">
        <v>38845.26</v>
      </c>
      <c r="Q2030" s="101">
        <v>38845.26</v>
      </c>
      <c r="R2030" s="101">
        <v>38845.26</v>
      </c>
      <c r="S2030" s="101">
        <v>38845.26</v>
      </c>
    </row>
    <row r="2031" spans="2:19">
      <c r="B2031" s="5">
        <v>1989</v>
      </c>
      <c r="C2031" s="32">
        <v>34190.172000000006</v>
      </c>
      <c r="D2031" s="101">
        <v>34190.17</v>
      </c>
      <c r="E2031" s="101">
        <v>34190.17</v>
      </c>
      <c r="F2031" s="101">
        <v>34190.17</v>
      </c>
      <c r="G2031" s="101">
        <v>34190.17</v>
      </c>
      <c r="H2031" s="101">
        <v>34190.17</v>
      </c>
      <c r="I2031" s="101">
        <v>34190.17</v>
      </c>
      <c r="J2031" s="101">
        <v>34190.17</v>
      </c>
      <c r="K2031" s="101">
        <v>34190.17</v>
      </c>
      <c r="L2031" s="101">
        <v>34190.17</v>
      </c>
      <c r="M2031" s="101">
        <v>34190.17</v>
      </c>
      <c r="N2031" s="101">
        <v>34190.17</v>
      </c>
      <c r="O2031" s="101">
        <v>34190.17</v>
      </c>
      <c r="P2031" s="101">
        <v>34190.17</v>
      </c>
      <c r="Q2031" s="101">
        <v>34190.17</v>
      </c>
      <c r="R2031" s="101">
        <v>34190.17</v>
      </c>
      <c r="S2031" s="101">
        <v>34190.17</v>
      </c>
    </row>
    <row r="2032" spans="2:19">
      <c r="B2032" s="5">
        <v>1988</v>
      </c>
      <c r="C2032" s="32">
        <v>61340.166000000005</v>
      </c>
      <c r="D2032" s="101">
        <v>61340.17</v>
      </c>
      <c r="E2032" s="101">
        <v>61340.17</v>
      </c>
      <c r="F2032" s="101">
        <v>61340.17</v>
      </c>
      <c r="G2032" s="101">
        <v>61340.17</v>
      </c>
      <c r="H2032" s="101">
        <v>61340.17</v>
      </c>
      <c r="I2032" s="101">
        <v>61340.17</v>
      </c>
      <c r="J2032" s="101">
        <v>61340.17</v>
      </c>
      <c r="K2032" s="101">
        <v>61340.17</v>
      </c>
      <c r="L2032" s="101">
        <v>61340.17</v>
      </c>
      <c r="M2032" s="101">
        <v>61340.17</v>
      </c>
      <c r="N2032" s="101">
        <v>61340.17</v>
      </c>
      <c r="O2032" s="101">
        <v>61340.17</v>
      </c>
      <c r="P2032" s="101">
        <v>61340.17</v>
      </c>
      <c r="Q2032" s="101">
        <v>61340.17</v>
      </c>
      <c r="R2032" s="101">
        <v>61340.17</v>
      </c>
      <c r="S2032" s="101">
        <v>61340.17</v>
      </c>
    </row>
    <row r="2033" spans="2:19">
      <c r="B2033" s="5">
        <v>1987</v>
      </c>
      <c r="C2033" s="32">
        <v>82563.209999999992</v>
      </c>
      <c r="D2033" s="101">
        <v>82563.210000000006</v>
      </c>
      <c r="E2033" s="101">
        <v>82563.210000000006</v>
      </c>
      <c r="F2033" s="101">
        <v>82563.210000000006</v>
      </c>
      <c r="G2033" s="101">
        <v>82563.210000000006</v>
      </c>
      <c r="H2033" s="101">
        <v>82563.210000000006</v>
      </c>
      <c r="I2033" s="101">
        <v>82563.210000000006</v>
      </c>
      <c r="J2033" s="101">
        <v>82563.210000000006</v>
      </c>
      <c r="K2033" s="101">
        <v>82563.210000000006</v>
      </c>
      <c r="L2033" s="101">
        <v>82563.210000000006</v>
      </c>
      <c r="M2033" s="101">
        <v>82563.210000000006</v>
      </c>
      <c r="N2033" s="101">
        <v>82563.210000000006</v>
      </c>
      <c r="O2033" s="101">
        <v>82563.210000000006</v>
      </c>
      <c r="P2033" s="101">
        <v>82563.210000000006</v>
      </c>
      <c r="Q2033" s="101">
        <v>82563.210000000006</v>
      </c>
      <c r="R2033" s="101">
        <v>82563.210000000006</v>
      </c>
      <c r="S2033" s="101">
        <v>82563.210000000006</v>
      </c>
    </row>
    <row r="2034" spans="2:19">
      <c r="B2034" s="5">
        <v>1986</v>
      </c>
      <c r="C2034" s="32">
        <v>75796.83</v>
      </c>
      <c r="D2034" s="101">
        <v>75796.83</v>
      </c>
      <c r="E2034" s="101">
        <v>75796.83</v>
      </c>
      <c r="F2034" s="101">
        <v>75796.83</v>
      </c>
      <c r="G2034" s="101">
        <v>75796.83</v>
      </c>
      <c r="H2034" s="101">
        <v>75796.83</v>
      </c>
      <c r="I2034" s="101">
        <v>75796.83</v>
      </c>
      <c r="J2034" s="101">
        <v>75796.83</v>
      </c>
      <c r="K2034" s="101">
        <v>75796.83</v>
      </c>
      <c r="L2034" s="101">
        <v>75796.83</v>
      </c>
      <c r="M2034" s="101">
        <v>75796.83</v>
      </c>
      <c r="N2034" s="101">
        <v>75796.83</v>
      </c>
      <c r="O2034" s="101">
        <v>75796.83</v>
      </c>
      <c r="P2034" s="101">
        <v>75796.83</v>
      </c>
      <c r="Q2034" s="101">
        <v>75796.83</v>
      </c>
      <c r="R2034" s="101">
        <v>75796.83</v>
      </c>
      <c r="S2034" s="101">
        <v>75796.83</v>
      </c>
    </row>
    <row r="2035" spans="2:19">
      <c r="B2035" s="5">
        <v>1985</v>
      </c>
      <c r="C2035" s="32">
        <v>23632.272000000001</v>
      </c>
      <c r="D2035" s="101">
        <v>23632.27</v>
      </c>
      <c r="E2035" s="101">
        <v>23632.27</v>
      </c>
      <c r="F2035" s="101">
        <v>23632.27</v>
      </c>
      <c r="G2035" s="101">
        <v>23632.27</v>
      </c>
      <c r="H2035" s="101">
        <v>23632.27</v>
      </c>
      <c r="I2035" s="101">
        <v>23632.27</v>
      </c>
      <c r="J2035" s="101">
        <v>23632.27</v>
      </c>
      <c r="K2035" s="101">
        <v>23632.27</v>
      </c>
      <c r="L2035" s="101">
        <v>23632.27</v>
      </c>
      <c r="M2035" s="101">
        <v>23632.27</v>
      </c>
      <c r="N2035" s="101">
        <v>23632.27</v>
      </c>
      <c r="O2035" s="101">
        <v>23632.27</v>
      </c>
      <c r="P2035" s="101">
        <v>23632.27</v>
      </c>
      <c r="Q2035" s="101">
        <v>23632.27</v>
      </c>
      <c r="R2035" s="101">
        <v>23632.27</v>
      </c>
      <c r="S2035" s="101">
        <v>23632.27</v>
      </c>
    </row>
    <row r="2036" spans="2:19">
      <c r="B2036" s="5">
        <v>1984</v>
      </c>
      <c r="C2036" s="32">
        <v>52357.14</v>
      </c>
      <c r="D2036" s="101">
        <v>52357.14</v>
      </c>
      <c r="E2036" s="101">
        <v>52357.14</v>
      </c>
      <c r="F2036" s="101">
        <v>52357.14</v>
      </c>
      <c r="G2036" s="101">
        <v>52357.14</v>
      </c>
      <c r="H2036" s="101">
        <v>52357.14</v>
      </c>
      <c r="I2036" s="101">
        <v>52357.14</v>
      </c>
      <c r="J2036" s="101">
        <v>52357.14</v>
      </c>
      <c r="K2036" s="101">
        <v>52357.14</v>
      </c>
      <c r="L2036" s="101">
        <v>52357.14</v>
      </c>
      <c r="M2036" s="101">
        <v>52357.14</v>
      </c>
      <c r="N2036" s="101">
        <v>52357.14</v>
      </c>
      <c r="O2036" s="101">
        <v>52357.14</v>
      </c>
      <c r="P2036" s="101">
        <v>52357.14</v>
      </c>
      <c r="Q2036" s="101">
        <v>52357.14</v>
      </c>
      <c r="R2036" s="101">
        <v>52357.14</v>
      </c>
      <c r="S2036" s="101">
        <v>52357.14</v>
      </c>
    </row>
    <row r="2037" spans="2:19">
      <c r="B2037" s="5">
        <v>1983</v>
      </c>
      <c r="C2037" s="32">
        <v>59289.075000000004</v>
      </c>
      <c r="D2037" s="101">
        <v>59289.08</v>
      </c>
      <c r="E2037" s="101">
        <v>59289.08</v>
      </c>
      <c r="F2037" s="101">
        <v>59289.08</v>
      </c>
      <c r="G2037" s="101">
        <v>59289.08</v>
      </c>
      <c r="H2037" s="101">
        <v>59289.08</v>
      </c>
      <c r="I2037" s="101">
        <v>59289.08</v>
      </c>
      <c r="J2037" s="101">
        <v>59289.08</v>
      </c>
      <c r="K2037" s="101">
        <v>59289.08</v>
      </c>
      <c r="L2037" s="101">
        <v>59289.08</v>
      </c>
      <c r="M2037" s="101">
        <v>59289.08</v>
      </c>
      <c r="N2037" s="101">
        <v>59289.08</v>
      </c>
      <c r="O2037" s="101">
        <v>59289.08</v>
      </c>
      <c r="P2037" s="101">
        <v>59289.08</v>
      </c>
      <c r="Q2037" s="101">
        <v>59289.08</v>
      </c>
      <c r="R2037" s="101">
        <v>59289.08</v>
      </c>
      <c r="S2037" s="101">
        <v>59289.08</v>
      </c>
    </row>
    <row r="2038" spans="2:19">
      <c r="B2038" s="5">
        <v>1982</v>
      </c>
      <c r="C2038" s="32">
        <v>41997.348000000005</v>
      </c>
      <c r="D2038" s="101">
        <v>41997.35</v>
      </c>
      <c r="E2038" s="101">
        <v>41997.35</v>
      </c>
      <c r="F2038" s="101">
        <v>41997.35</v>
      </c>
      <c r="G2038" s="101">
        <v>41997.35</v>
      </c>
      <c r="H2038" s="101">
        <v>41997.35</v>
      </c>
      <c r="I2038" s="101">
        <v>41997.35</v>
      </c>
      <c r="J2038" s="101">
        <v>41997.35</v>
      </c>
      <c r="K2038" s="101">
        <v>41997.35</v>
      </c>
      <c r="L2038" s="101">
        <v>41997.35</v>
      </c>
      <c r="M2038" s="101">
        <v>41997.35</v>
      </c>
      <c r="N2038" s="101">
        <v>41997.35</v>
      </c>
      <c r="O2038" s="101">
        <v>41997.35</v>
      </c>
      <c r="P2038" s="101">
        <v>41997.35</v>
      </c>
      <c r="Q2038" s="101">
        <v>41997.35</v>
      </c>
      <c r="R2038" s="101">
        <v>41997.35</v>
      </c>
      <c r="S2038" s="101">
        <v>41997.35</v>
      </c>
    </row>
    <row r="2039" spans="2:19">
      <c r="B2039" s="5">
        <v>1981</v>
      </c>
      <c r="C2039" s="32">
        <v>50315.76</v>
      </c>
      <c r="D2039" s="101">
        <v>50315.76</v>
      </c>
      <c r="E2039" s="101">
        <v>50315.76</v>
      </c>
      <c r="F2039" s="101">
        <v>50315.76</v>
      </c>
      <c r="G2039" s="101">
        <v>50315.76</v>
      </c>
      <c r="H2039" s="101">
        <v>50315.76</v>
      </c>
      <c r="I2039" s="101">
        <v>50315.76</v>
      </c>
      <c r="J2039" s="101">
        <v>50315.76</v>
      </c>
      <c r="K2039" s="101">
        <v>50315.76</v>
      </c>
      <c r="L2039" s="101">
        <v>50315.76</v>
      </c>
      <c r="M2039" s="101">
        <v>50315.76</v>
      </c>
      <c r="N2039" s="101">
        <v>50315.76</v>
      </c>
      <c r="O2039" s="101">
        <v>50315.76</v>
      </c>
      <c r="P2039" s="101">
        <v>50315.76</v>
      </c>
      <c r="Q2039" s="101">
        <v>50315.76</v>
      </c>
      <c r="R2039" s="101">
        <v>50315.76</v>
      </c>
      <c r="S2039" s="101">
        <v>50315.76</v>
      </c>
    </row>
    <row r="2040" spans="2:19">
      <c r="B2040" s="5">
        <v>1980</v>
      </c>
      <c r="C2040" s="32">
        <v>93018.248999999996</v>
      </c>
      <c r="D2040" s="101">
        <v>93018.25</v>
      </c>
      <c r="E2040" s="101">
        <v>93018.25</v>
      </c>
      <c r="F2040" s="101">
        <v>93018.25</v>
      </c>
      <c r="G2040" s="101">
        <v>93018.25</v>
      </c>
      <c r="H2040" s="101">
        <v>93018.25</v>
      </c>
      <c r="I2040" s="101">
        <v>93018.25</v>
      </c>
      <c r="J2040" s="101">
        <v>93018.25</v>
      </c>
      <c r="K2040" s="101">
        <v>93018.25</v>
      </c>
      <c r="L2040" s="101">
        <v>93018.25</v>
      </c>
      <c r="M2040" s="101">
        <v>93018.25</v>
      </c>
      <c r="N2040" s="101">
        <v>93018.25</v>
      </c>
      <c r="O2040" s="101">
        <v>93018.25</v>
      </c>
      <c r="P2040" s="101">
        <v>93018.25</v>
      </c>
      <c r="Q2040" s="101">
        <v>93018.25</v>
      </c>
      <c r="R2040" s="101">
        <v>93018.25</v>
      </c>
      <c r="S2040" s="101">
        <v>93018.25</v>
      </c>
    </row>
    <row r="2041" spans="2:19">
      <c r="B2041" s="5">
        <v>1979</v>
      </c>
      <c r="C2041" s="32">
        <v>35863.758000000002</v>
      </c>
      <c r="D2041" s="101">
        <v>35863.760000000002</v>
      </c>
      <c r="E2041" s="101">
        <v>35863.760000000002</v>
      </c>
      <c r="F2041" s="101">
        <v>35863.760000000002</v>
      </c>
      <c r="G2041" s="101">
        <v>35863.760000000002</v>
      </c>
      <c r="H2041" s="101">
        <v>35863.760000000002</v>
      </c>
      <c r="I2041" s="101">
        <v>35863.760000000002</v>
      </c>
      <c r="J2041" s="101">
        <v>35863.760000000002</v>
      </c>
      <c r="K2041" s="101">
        <v>35863.760000000002</v>
      </c>
      <c r="L2041" s="101">
        <v>35863.760000000002</v>
      </c>
      <c r="M2041" s="101">
        <v>35863.760000000002</v>
      </c>
      <c r="N2041" s="101">
        <v>35863.760000000002</v>
      </c>
      <c r="O2041" s="101">
        <v>35863.760000000002</v>
      </c>
      <c r="P2041" s="101">
        <v>35863.760000000002</v>
      </c>
      <c r="Q2041" s="101">
        <v>35863.760000000002</v>
      </c>
      <c r="R2041" s="101">
        <v>35863.760000000002</v>
      </c>
      <c r="S2041" s="101">
        <v>35863.760000000002</v>
      </c>
    </row>
    <row r="2042" spans="2:19">
      <c r="B2042" s="5">
        <v>1978</v>
      </c>
      <c r="C2042" s="32">
        <v>62054.207999999999</v>
      </c>
      <c r="D2042" s="101">
        <v>62054.21</v>
      </c>
      <c r="E2042" s="101">
        <v>62054.21</v>
      </c>
      <c r="F2042" s="101">
        <v>62054.21</v>
      </c>
      <c r="G2042" s="101">
        <v>62054.21</v>
      </c>
      <c r="H2042" s="101">
        <v>62054.21</v>
      </c>
      <c r="I2042" s="101">
        <v>62054.21</v>
      </c>
      <c r="J2042" s="101">
        <v>62054.21</v>
      </c>
      <c r="K2042" s="101">
        <v>62054.21</v>
      </c>
      <c r="L2042" s="101">
        <v>62054.21</v>
      </c>
      <c r="M2042" s="101">
        <v>62054.21</v>
      </c>
      <c r="N2042" s="101">
        <v>62054.21</v>
      </c>
      <c r="O2042" s="101">
        <v>62054.21</v>
      </c>
      <c r="P2042" s="101">
        <v>62054.21</v>
      </c>
      <c r="Q2042" s="101">
        <v>62054.21</v>
      </c>
      <c r="R2042" s="101">
        <v>62054.21</v>
      </c>
      <c r="S2042" s="101">
        <v>62054.21</v>
      </c>
    </row>
    <row r="2043" spans="2:19">
      <c r="B2043" s="5">
        <v>1977</v>
      </c>
      <c r="C2043" s="32">
        <v>96180.489000000001</v>
      </c>
      <c r="D2043" s="101">
        <v>96180.49</v>
      </c>
      <c r="E2043" s="101">
        <v>96180.49</v>
      </c>
      <c r="F2043" s="101">
        <v>96180.49</v>
      </c>
      <c r="G2043" s="101">
        <v>96180.49</v>
      </c>
      <c r="H2043" s="101">
        <v>96180.49</v>
      </c>
      <c r="I2043" s="101">
        <v>96180.49</v>
      </c>
      <c r="J2043" s="101">
        <v>96180.49</v>
      </c>
      <c r="K2043" s="101">
        <v>96180.49</v>
      </c>
      <c r="L2043" s="101">
        <v>96180.49</v>
      </c>
      <c r="M2043" s="101">
        <v>96180.49</v>
      </c>
      <c r="N2043" s="101">
        <v>96180.49</v>
      </c>
      <c r="O2043" s="101">
        <v>96180.49</v>
      </c>
      <c r="P2043" s="101">
        <v>96180.49</v>
      </c>
      <c r="Q2043" s="101">
        <v>96180.49</v>
      </c>
      <c r="R2043" s="101">
        <v>96180.49</v>
      </c>
      <c r="S2043" s="101">
        <v>96180.49</v>
      </c>
    </row>
    <row r="2044" spans="2:19">
      <c r="B2044" s="5">
        <v>1976</v>
      </c>
      <c r="C2044" s="32">
        <v>53550.053999999996</v>
      </c>
      <c r="D2044" s="101">
        <v>53550.05</v>
      </c>
      <c r="E2044" s="101">
        <v>53550.05</v>
      </c>
      <c r="F2044" s="101">
        <v>53550.05</v>
      </c>
      <c r="G2044" s="101">
        <v>53550.05</v>
      </c>
      <c r="H2044" s="101">
        <v>53550.05</v>
      </c>
      <c r="I2044" s="101">
        <v>53550.05</v>
      </c>
      <c r="J2044" s="101">
        <v>53550.05</v>
      </c>
      <c r="K2044" s="101">
        <v>53550.05</v>
      </c>
      <c r="L2044" s="101">
        <v>53550.05</v>
      </c>
      <c r="M2044" s="101">
        <v>53550.05</v>
      </c>
      <c r="N2044" s="101">
        <v>53550.05</v>
      </c>
      <c r="O2044" s="101">
        <v>53550.05</v>
      </c>
      <c r="P2044" s="101">
        <v>53550.05</v>
      </c>
      <c r="Q2044" s="101">
        <v>53550.05</v>
      </c>
      <c r="R2044" s="101">
        <v>53550.05</v>
      </c>
      <c r="S2044" s="101">
        <v>53550.05</v>
      </c>
    </row>
    <row r="2045" spans="2:19">
      <c r="B2045" s="5">
        <v>1975</v>
      </c>
      <c r="C2045" s="32">
        <v>45180.530999999995</v>
      </c>
      <c r="D2045" s="101">
        <v>45180.53</v>
      </c>
      <c r="E2045" s="101">
        <v>45180.53</v>
      </c>
      <c r="F2045" s="101">
        <v>45180.53</v>
      </c>
      <c r="G2045" s="101">
        <v>45180.53</v>
      </c>
      <c r="H2045" s="101">
        <v>45180.53</v>
      </c>
      <c r="I2045" s="101">
        <v>45180.53</v>
      </c>
      <c r="J2045" s="101">
        <v>45180.53</v>
      </c>
      <c r="K2045" s="101">
        <v>45180.53</v>
      </c>
      <c r="L2045" s="101">
        <v>45180.53</v>
      </c>
      <c r="M2045" s="101">
        <v>45180.53</v>
      </c>
      <c r="N2045" s="101">
        <v>45180.53</v>
      </c>
      <c r="O2045" s="101">
        <v>45180.53</v>
      </c>
      <c r="P2045" s="101">
        <v>45180.53</v>
      </c>
      <c r="Q2045" s="101">
        <v>45180.53</v>
      </c>
      <c r="R2045" s="101">
        <v>45180.53</v>
      </c>
      <c r="S2045" s="101">
        <v>45180.53</v>
      </c>
    </row>
    <row r="2046" spans="2:19">
      <c r="B2046" s="5">
        <v>1974</v>
      </c>
      <c r="C2046" s="32">
        <v>56355.974999999999</v>
      </c>
      <c r="D2046" s="101">
        <v>56355.98</v>
      </c>
      <c r="E2046" s="101">
        <v>56355.98</v>
      </c>
      <c r="F2046" s="101">
        <v>56355.98</v>
      </c>
      <c r="G2046" s="101">
        <v>56355.98</v>
      </c>
      <c r="H2046" s="101">
        <v>56355.98</v>
      </c>
      <c r="I2046" s="101">
        <v>56355.98</v>
      </c>
      <c r="J2046" s="101">
        <v>56355.98</v>
      </c>
      <c r="K2046" s="101">
        <v>56355.98</v>
      </c>
      <c r="L2046" s="101">
        <v>56355.98</v>
      </c>
      <c r="M2046" s="101">
        <v>56355.98</v>
      </c>
      <c r="N2046" s="101">
        <v>56355.98</v>
      </c>
      <c r="O2046" s="101">
        <v>56355.98</v>
      </c>
      <c r="P2046" s="101">
        <v>56355.98</v>
      </c>
      <c r="Q2046" s="101">
        <v>56355.98</v>
      </c>
      <c r="R2046" s="101">
        <v>56355.98</v>
      </c>
      <c r="S2046" s="101">
        <v>56355.98</v>
      </c>
    </row>
    <row r="2047" spans="2:19">
      <c r="B2047" s="5">
        <v>1973</v>
      </c>
      <c r="C2047" s="32">
        <v>27896.445</v>
      </c>
      <c r="D2047" s="101">
        <v>27896.45</v>
      </c>
      <c r="E2047" s="101">
        <v>27896.45</v>
      </c>
      <c r="F2047" s="101">
        <v>27896.45</v>
      </c>
      <c r="G2047" s="101">
        <v>27896.45</v>
      </c>
      <c r="H2047" s="101">
        <v>27896.45</v>
      </c>
      <c r="I2047" s="101">
        <v>27896.45</v>
      </c>
      <c r="J2047" s="101">
        <v>27896.45</v>
      </c>
      <c r="K2047" s="101">
        <v>27896.45</v>
      </c>
      <c r="L2047" s="101">
        <v>27896.45</v>
      </c>
      <c r="M2047" s="101">
        <v>27896.45</v>
      </c>
      <c r="N2047" s="101">
        <v>27896.45</v>
      </c>
      <c r="O2047" s="101">
        <v>27896.45</v>
      </c>
      <c r="P2047" s="101">
        <v>27896.45</v>
      </c>
      <c r="Q2047" s="101">
        <v>27896.45</v>
      </c>
      <c r="R2047" s="101">
        <v>27896.45</v>
      </c>
      <c r="S2047" s="101">
        <v>27896.45</v>
      </c>
    </row>
    <row r="2048" spans="2:19">
      <c r="B2048" s="5">
        <v>1972</v>
      </c>
      <c r="C2048" s="32">
        <v>32107.662</v>
      </c>
      <c r="D2048" s="101">
        <v>32107.66</v>
      </c>
      <c r="E2048" s="101">
        <v>32107.66</v>
      </c>
      <c r="F2048" s="101">
        <v>32107.66</v>
      </c>
      <c r="G2048" s="101">
        <v>32107.66</v>
      </c>
      <c r="H2048" s="101">
        <v>32107.66</v>
      </c>
      <c r="I2048" s="101">
        <v>32107.66</v>
      </c>
      <c r="J2048" s="101">
        <v>32107.66</v>
      </c>
      <c r="K2048" s="101">
        <v>32107.66</v>
      </c>
      <c r="L2048" s="101">
        <v>32107.66</v>
      </c>
      <c r="M2048" s="101">
        <v>32107.66</v>
      </c>
      <c r="N2048" s="101">
        <v>32107.66</v>
      </c>
      <c r="O2048" s="101">
        <v>32107.66</v>
      </c>
      <c r="P2048" s="101">
        <v>32107.66</v>
      </c>
      <c r="Q2048" s="101">
        <v>32107.66</v>
      </c>
      <c r="R2048" s="101">
        <v>32107.66</v>
      </c>
      <c r="S2048" s="101">
        <v>32107.66</v>
      </c>
    </row>
    <row r="2049" spans="2:19">
      <c r="B2049" s="5">
        <v>1971</v>
      </c>
      <c r="C2049" s="32">
        <v>13898.178</v>
      </c>
      <c r="D2049" s="101">
        <v>13898.18</v>
      </c>
      <c r="E2049" s="101">
        <v>13898.18</v>
      </c>
      <c r="F2049" s="101">
        <v>13898.18</v>
      </c>
      <c r="G2049" s="101">
        <v>13898.18</v>
      </c>
      <c r="H2049" s="101">
        <v>13898.18</v>
      </c>
      <c r="I2049" s="101">
        <v>13898.18</v>
      </c>
      <c r="J2049" s="101">
        <v>13898.18</v>
      </c>
      <c r="K2049" s="101">
        <v>13898.18</v>
      </c>
      <c r="L2049" s="101">
        <v>13898.18</v>
      </c>
      <c r="M2049" s="101">
        <v>13898.18</v>
      </c>
      <c r="N2049" s="101">
        <v>13898.18</v>
      </c>
      <c r="O2049" s="101">
        <v>13898.18</v>
      </c>
      <c r="P2049" s="101">
        <v>13898.18</v>
      </c>
      <c r="Q2049" s="101">
        <v>13898.18</v>
      </c>
      <c r="R2049" s="101">
        <v>13898.18</v>
      </c>
      <c r="S2049" s="101">
        <v>13898.18</v>
      </c>
    </row>
    <row r="2050" spans="2:19">
      <c r="B2050" s="5">
        <v>1970</v>
      </c>
      <c r="C2050" s="32">
        <v>8402.5529999999999</v>
      </c>
      <c r="D2050" s="101">
        <v>8402.5499999999993</v>
      </c>
      <c r="E2050" s="101">
        <v>8402.5499999999993</v>
      </c>
      <c r="F2050" s="101">
        <v>8402.5499999999993</v>
      </c>
      <c r="G2050" s="101">
        <v>8402.5499999999993</v>
      </c>
      <c r="H2050" s="101">
        <v>8402.5499999999993</v>
      </c>
      <c r="I2050" s="101">
        <v>8402.5499999999993</v>
      </c>
      <c r="J2050" s="101">
        <v>8402.5499999999993</v>
      </c>
      <c r="K2050" s="101">
        <v>8402.5499999999993</v>
      </c>
      <c r="L2050" s="101">
        <v>8402.5499999999993</v>
      </c>
      <c r="M2050" s="101">
        <v>8402.5499999999993</v>
      </c>
      <c r="N2050" s="101">
        <v>8402.5499999999993</v>
      </c>
      <c r="O2050" s="101">
        <v>8402.5499999999993</v>
      </c>
      <c r="P2050" s="101">
        <v>8402.5499999999993</v>
      </c>
      <c r="Q2050" s="101">
        <v>8402.5499999999993</v>
      </c>
      <c r="R2050" s="101">
        <v>8402.5499999999993</v>
      </c>
      <c r="S2050" s="101">
        <v>8402.5499999999993</v>
      </c>
    </row>
    <row r="2051" spans="2:19">
      <c r="B2051" s="5">
        <v>1969</v>
      </c>
      <c r="C2051" s="32">
        <v>9918.9270000000015</v>
      </c>
      <c r="D2051" s="101">
        <v>9918.93</v>
      </c>
      <c r="E2051" s="101">
        <v>9918.93</v>
      </c>
      <c r="F2051" s="101">
        <v>9918.93</v>
      </c>
      <c r="G2051" s="101">
        <v>9918.93</v>
      </c>
      <c r="H2051" s="101">
        <v>9918.93</v>
      </c>
      <c r="I2051" s="101">
        <v>9918.93</v>
      </c>
      <c r="J2051" s="101">
        <v>9918.93</v>
      </c>
      <c r="K2051" s="101">
        <v>9918.93</v>
      </c>
      <c r="L2051" s="101">
        <v>9918.93</v>
      </c>
      <c r="M2051" s="101">
        <v>9918.93</v>
      </c>
      <c r="N2051" s="101">
        <v>9918.93</v>
      </c>
      <c r="O2051" s="101">
        <v>9918.93</v>
      </c>
      <c r="P2051" s="101">
        <v>9918.93</v>
      </c>
      <c r="Q2051" s="101">
        <v>9918.93</v>
      </c>
      <c r="R2051" s="101">
        <v>9918.93</v>
      </c>
      <c r="S2051" s="101">
        <v>9918.93</v>
      </c>
    </row>
    <row r="2052" spans="2:19">
      <c r="B2052" s="5">
        <v>1968</v>
      </c>
      <c r="C2052" s="32">
        <v>14631.408000000001</v>
      </c>
      <c r="D2052" s="101">
        <v>14631.41</v>
      </c>
      <c r="E2052" s="101">
        <v>14631.41</v>
      </c>
      <c r="F2052" s="101">
        <v>14631.41</v>
      </c>
      <c r="G2052" s="101">
        <v>14631.41</v>
      </c>
      <c r="H2052" s="101">
        <v>14631.41</v>
      </c>
      <c r="I2052" s="101">
        <v>14631.41</v>
      </c>
      <c r="J2052" s="101">
        <v>14631.41</v>
      </c>
      <c r="K2052" s="101">
        <v>14631.41</v>
      </c>
      <c r="L2052" s="101">
        <v>14631.41</v>
      </c>
      <c r="M2052" s="101">
        <v>14631.41</v>
      </c>
      <c r="N2052" s="101">
        <v>14631.41</v>
      </c>
      <c r="O2052" s="101">
        <v>14631.41</v>
      </c>
      <c r="P2052" s="101">
        <v>14631.41</v>
      </c>
      <c r="Q2052" s="101">
        <v>14631.41</v>
      </c>
      <c r="R2052" s="101">
        <v>14631.41</v>
      </c>
      <c r="S2052" s="101">
        <v>14631.41</v>
      </c>
    </row>
    <row r="2053" spans="2:19">
      <c r="B2053" s="5">
        <v>1967</v>
      </c>
      <c r="C2053" s="32">
        <v>6411.2129999999997</v>
      </c>
      <c r="D2053" s="101">
        <v>6411.21</v>
      </c>
      <c r="E2053" s="101">
        <v>6411.21</v>
      </c>
      <c r="F2053" s="101">
        <v>6411.21</v>
      </c>
      <c r="G2053" s="101">
        <v>6411.21</v>
      </c>
      <c r="H2053" s="101">
        <v>6411.21</v>
      </c>
      <c r="I2053" s="101">
        <v>6411.21</v>
      </c>
      <c r="J2053" s="101">
        <v>6411.21</v>
      </c>
      <c r="K2053" s="101">
        <v>6411.21</v>
      </c>
      <c r="L2053" s="101">
        <v>6411.21</v>
      </c>
      <c r="M2053" s="101">
        <v>6411.21</v>
      </c>
      <c r="N2053" s="101">
        <v>6411.21</v>
      </c>
      <c r="O2053" s="101">
        <v>6411.21</v>
      </c>
      <c r="P2053" s="101">
        <v>6411.21</v>
      </c>
      <c r="Q2053" s="101">
        <v>6411.21</v>
      </c>
      <c r="R2053" s="101">
        <v>6411.21</v>
      </c>
      <c r="S2053" s="101">
        <v>6411.21</v>
      </c>
    </row>
    <row r="2054" spans="2:19">
      <c r="B2054" s="5">
        <v>1966</v>
      </c>
      <c r="C2054" s="32">
        <v>17000.415000000001</v>
      </c>
      <c r="D2054" s="101">
        <v>17000.419999999998</v>
      </c>
      <c r="E2054" s="101">
        <v>17000.419999999998</v>
      </c>
      <c r="F2054" s="101">
        <v>17000.419999999998</v>
      </c>
      <c r="G2054" s="101">
        <v>17000.419999999998</v>
      </c>
      <c r="H2054" s="101">
        <v>17000.419999999998</v>
      </c>
      <c r="I2054" s="101">
        <v>17000.419999999998</v>
      </c>
      <c r="J2054" s="101">
        <v>17000.419999999998</v>
      </c>
      <c r="K2054" s="101">
        <v>17000.419999999998</v>
      </c>
      <c r="L2054" s="101">
        <v>17000.419999999998</v>
      </c>
      <c r="M2054" s="101">
        <v>17000.419999999998</v>
      </c>
      <c r="N2054" s="101">
        <v>17000.419999999998</v>
      </c>
      <c r="O2054" s="101">
        <v>17000.419999999998</v>
      </c>
      <c r="P2054" s="101">
        <v>17000.419999999998</v>
      </c>
      <c r="Q2054" s="101">
        <v>17000.419999999998</v>
      </c>
      <c r="R2054" s="101">
        <v>17000.419999999998</v>
      </c>
      <c r="S2054" s="101">
        <v>17000.419999999998</v>
      </c>
    </row>
    <row r="2055" spans="2:19">
      <c r="B2055" s="5">
        <v>1965</v>
      </c>
      <c r="C2055" s="32">
        <v>8494.2270000000008</v>
      </c>
      <c r="D2055" s="101">
        <v>8494.23</v>
      </c>
      <c r="E2055" s="101">
        <v>8494.23</v>
      </c>
      <c r="F2055" s="101">
        <v>8494.23</v>
      </c>
      <c r="G2055" s="101">
        <v>8494.23</v>
      </c>
      <c r="H2055" s="101">
        <v>8494.23</v>
      </c>
      <c r="I2055" s="101">
        <v>8494.23</v>
      </c>
      <c r="J2055" s="101">
        <v>8494.23</v>
      </c>
      <c r="K2055" s="101">
        <v>8494.23</v>
      </c>
      <c r="L2055" s="101">
        <v>8494.23</v>
      </c>
      <c r="M2055" s="101">
        <v>8494.23</v>
      </c>
      <c r="N2055" s="101">
        <v>8494.23</v>
      </c>
      <c r="O2055" s="101">
        <v>8494.23</v>
      </c>
      <c r="P2055" s="101">
        <v>8494.23</v>
      </c>
      <c r="Q2055" s="101">
        <v>8494.23</v>
      </c>
      <c r="R2055" s="101">
        <v>8494.23</v>
      </c>
      <c r="S2055" s="101">
        <v>8494.23</v>
      </c>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1666654.0000000002</v>
      </c>
      <c r="D2091" s="7">
        <f>SUM(D2013:D2090)</f>
        <v>1689913.9199999997</v>
      </c>
      <c r="E2091" s="7">
        <f>SUM(E2012:E2090)</f>
        <v>1694297.4199999997</v>
      </c>
      <c r="F2091" s="7">
        <f>SUM(F2011:F2090)</f>
        <v>1697131.8199999996</v>
      </c>
      <c r="G2091" s="7">
        <f>SUM(G2010:G2090)</f>
        <v>1735709.8799999997</v>
      </c>
      <c r="H2091" s="7">
        <f>SUM(H2004:H2090)</f>
        <v>1823779.1499999997</v>
      </c>
      <c r="I2091" s="7">
        <f>SUM(I2004:I2090)</f>
        <v>1844962.2599999995</v>
      </c>
      <c r="J2091" s="7">
        <f t="shared" ref="J2091" si="38">SUM(J2004:J2090)</f>
        <v>1867072.4499999995</v>
      </c>
      <c r="K2091" s="7">
        <f>SUM(K2004:K2090)</f>
        <v>1873195.4999999995</v>
      </c>
      <c r="L2091" s="7">
        <f t="shared" ref="L2091" si="39">SUM(L2004:L2090)</f>
        <v>1886474.9499999997</v>
      </c>
      <c r="M2091" s="7">
        <f>SUM(M2004:M2090)</f>
        <v>1896262.7699999996</v>
      </c>
      <c r="N2091" s="10">
        <f>SUM(N1999:N2090)</f>
        <v>1905722.2999999996</v>
      </c>
      <c r="O2091" s="103">
        <v>1836477.7</v>
      </c>
      <c r="P2091" s="103">
        <v>1866807.35</v>
      </c>
      <c r="Q2091" s="103">
        <v>1908559.05</v>
      </c>
      <c r="R2091" s="103">
        <v>1921525.98</v>
      </c>
      <c r="S2091" s="103">
        <v>1921525.98</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0">SUM(J2099:J2185)</f>
        <v>0</v>
      </c>
      <c r="K2186" s="7">
        <f>SUM(K2099:K2185)</f>
        <v>0</v>
      </c>
      <c r="L2186" s="7">
        <f t="shared" ref="L2186" si="41">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4">SUM(J2289:J2375)</f>
        <v>0</v>
      </c>
      <c r="K2376" s="7">
        <f>SUM(K2289:K2375)</f>
        <v>0</v>
      </c>
      <c r="L2376" s="7">
        <f t="shared" ref="L2376" si="45">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8">SUM(J2479:J2565)</f>
        <v>0</v>
      </c>
      <c r="K2566" s="7">
        <f>SUM(K2479:K2565)</f>
        <v>0</v>
      </c>
      <c r="L2566" s="7">
        <f t="shared" ref="L2566" si="49">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0</v>
      </c>
      <c r="L2661" s="7">
        <f t="shared" ref="L2661" si="51">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4">SUM(J2764:J2850)</f>
        <v>0</v>
      </c>
      <c r="K2851" s="7">
        <f>SUM(K2764:K2850)</f>
        <v>0</v>
      </c>
      <c r="L2851" s="7">
        <f t="shared" ref="L2851" si="55">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101">
        <v>277.2</v>
      </c>
      <c r="I2864" s="101">
        <v>277.2</v>
      </c>
      <c r="J2864" s="101">
        <v>277.2</v>
      </c>
      <c r="K2864" s="101">
        <v>277.2</v>
      </c>
      <c r="L2864" s="101">
        <v>277.2</v>
      </c>
      <c r="M2864" s="101">
        <v>277.2</v>
      </c>
      <c r="N2864" s="101">
        <v>277.2</v>
      </c>
      <c r="O2864" s="101">
        <v>277.2</v>
      </c>
      <c r="P2864" s="101">
        <v>277.2</v>
      </c>
      <c r="Q2864" s="101">
        <v>277.2</v>
      </c>
      <c r="R2864" s="101">
        <v>277.2</v>
      </c>
      <c r="S2864" s="101">
        <v>277.2</v>
      </c>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277.2</v>
      </c>
      <c r="I2946" s="7">
        <f>SUM(I2859:I2945)</f>
        <v>277.2</v>
      </c>
      <c r="J2946" s="7">
        <f t="shared" ref="J2946" si="56">SUM(J2859:J2945)</f>
        <v>277.2</v>
      </c>
      <c r="K2946" s="7">
        <f>SUM(K2859:K2945)</f>
        <v>277.2</v>
      </c>
      <c r="L2946" s="7">
        <f t="shared" ref="L2946" si="57">SUM(L2859:L2945)</f>
        <v>277.2</v>
      </c>
      <c r="M2946" s="10">
        <f>SUM(M2859:M2945)</f>
        <v>277.2</v>
      </c>
      <c r="N2946" s="10">
        <f>SUM(N2854:N2945)</f>
        <v>277.2</v>
      </c>
      <c r="O2946" s="103">
        <v>277.2</v>
      </c>
      <c r="P2946" s="103">
        <v>277.2</v>
      </c>
      <c r="Q2946" s="103">
        <v>277.2</v>
      </c>
      <c r="R2946" s="103">
        <v>277.2</v>
      </c>
      <c r="S2946" s="103">
        <v>277.2</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8">SUM(J2954:J3040)</f>
        <v>0</v>
      </c>
      <c r="K3041" s="10">
        <f>SUM(K2954:K3040)</f>
        <v>0</v>
      </c>
      <c r="L3041" s="10">
        <f t="shared" ref="L3041" si="59">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0">SUM(J3049:J3135)</f>
        <v>0</v>
      </c>
      <c r="K3136" s="10">
        <f>SUM(K3049:K3135)</f>
        <v>0</v>
      </c>
      <c r="L3136" s="10">
        <f t="shared" ref="L3136" si="61">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2">SUM(J3144:J3230)</f>
        <v>0</v>
      </c>
      <c r="K3231" s="10">
        <f>SUM(K3144:K3230)</f>
        <v>0</v>
      </c>
      <c r="L3231" s="10">
        <f t="shared" ref="L3231" si="63">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101">
        <v>1125</v>
      </c>
      <c r="M3240" s="101">
        <v>1125</v>
      </c>
      <c r="N3240" s="101">
        <v>1125</v>
      </c>
      <c r="O3240" s="101">
        <v>1125</v>
      </c>
      <c r="P3240" s="101">
        <v>1125</v>
      </c>
      <c r="Q3240" s="101">
        <v>1125</v>
      </c>
      <c r="R3240" s="101">
        <v>1125</v>
      </c>
      <c r="S3240" s="101">
        <v>1125</v>
      </c>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101">
        <v>1449</v>
      </c>
      <c r="K3242" s="101">
        <v>1449</v>
      </c>
      <c r="L3242" s="101">
        <v>1449</v>
      </c>
      <c r="M3242" s="101">
        <v>1449</v>
      </c>
      <c r="N3242" s="101">
        <v>1449</v>
      </c>
      <c r="O3242" s="101">
        <v>1449</v>
      </c>
      <c r="P3242" s="101">
        <v>1449</v>
      </c>
      <c r="Q3242" s="101">
        <v>1449</v>
      </c>
      <c r="R3242" s="101">
        <v>1449</v>
      </c>
      <c r="S3242" s="101">
        <v>1449</v>
      </c>
    </row>
    <row r="3243" spans="1:19">
      <c r="B3243" s="5">
        <v>2012</v>
      </c>
      <c r="C3243" s="31"/>
      <c r="D3243" s="31"/>
      <c r="E3243" s="31"/>
      <c r="F3243" s="31"/>
      <c r="G3243" s="31"/>
      <c r="H3243" s="31"/>
      <c r="I3243" s="101">
        <v>1272.8</v>
      </c>
      <c r="J3243" s="101">
        <v>1272.8</v>
      </c>
      <c r="K3243" s="101">
        <v>1272.8</v>
      </c>
      <c r="L3243" s="101">
        <v>1272.8</v>
      </c>
      <c r="M3243" s="101">
        <v>1272.8</v>
      </c>
      <c r="N3243" s="101">
        <v>1272.8</v>
      </c>
      <c r="O3243" s="101">
        <v>1272.8</v>
      </c>
      <c r="P3243" s="101">
        <v>1272.8</v>
      </c>
      <c r="Q3243" s="101">
        <v>1272.8</v>
      </c>
      <c r="R3243" s="101">
        <v>1272.8</v>
      </c>
      <c r="S3243" s="101">
        <v>1272.8</v>
      </c>
    </row>
    <row r="3244" spans="1:19">
      <c r="B3244" s="5">
        <v>2011</v>
      </c>
      <c r="C3244" s="31"/>
      <c r="D3244" s="31"/>
      <c r="E3244" s="31"/>
      <c r="F3244" s="31"/>
      <c r="G3244" s="31"/>
      <c r="H3244" s="101">
        <v>2357.8000000000002</v>
      </c>
      <c r="I3244" s="101">
        <v>2357.8000000000002</v>
      </c>
      <c r="J3244" s="101">
        <v>2357.8000000000002</v>
      </c>
      <c r="K3244" s="101">
        <v>2357.8000000000002</v>
      </c>
      <c r="L3244" s="101">
        <v>2357.8000000000002</v>
      </c>
      <c r="M3244" s="101">
        <v>2357.8000000000002</v>
      </c>
      <c r="N3244" s="101">
        <v>2357.8000000000002</v>
      </c>
      <c r="O3244" s="101">
        <v>2357.8000000000002</v>
      </c>
      <c r="P3244" s="101">
        <v>2357.8000000000002</v>
      </c>
      <c r="Q3244" s="101">
        <v>2357.8000000000002</v>
      </c>
      <c r="R3244" s="101">
        <v>2357.8000000000002</v>
      </c>
      <c r="S3244" s="101">
        <v>2357.8000000000002</v>
      </c>
    </row>
    <row r="3245" spans="1:19">
      <c r="B3245" s="5">
        <v>2010</v>
      </c>
      <c r="C3245" s="31"/>
      <c r="D3245" s="31"/>
      <c r="E3245" s="31"/>
      <c r="F3245" s="31"/>
      <c r="G3245" s="101">
        <v>441</v>
      </c>
      <c r="H3245" s="101">
        <v>441</v>
      </c>
      <c r="I3245" s="101">
        <v>441</v>
      </c>
      <c r="J3245" s="101">
        <v>441</v>
      </c>
      <c r="K3245" s="101">
        <v>441</v>
      </c>
      <c r="L3245" s="101">
        <v>441</v>
      </c>
      <c r="M3245" s="101">
        <v>441</v>
      </c>
      <c r="N3245" s="101">
        <v>441</v>
      </c>
      <c r="O3245" s="101">
        <v>441</v>
      </c>
      <c r="P3245" s="101">
        <v>441</v>
      </c>
      <c r="Q3245" s="101">
        <v>441</v>
      </c>
      <c r="R3245" s="101">
        <v>441</v>
      </c>
      <c r="S3245" s="101">
        <v>441</v>
      </c>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101">
        <v>9867.65</v>
      </c>
      <c r="E3248" s="101">
        <v>9867.65</v>
      </c>
      <c r="F3248" s="101">
        <v>9867.65</v>
      </c>
      <c r="G3248" s="101">
        <v>9867.65</v>
      </c>
      <c r="H3248" s="101">
        <v>9867.65</v>
      </c>
      <c r="I3248" s="101">
        <v>9867.65</v>
      </c>
      <c r="J3248" s="101">
        <v>9867.65</v>
      </c>
      <c r="K3248" s="101">
        <v>9867.65</v>
      </c>
      <c r="L3248" s="101">
        <v>9867.65</v>
      </c>
      <c r="M3248" s="101">
        <v>9867.65</v>
      </c>
      <c r="N3248" s="101">
        <v>9867.65</v>
      </c>
      <c r="O3248" s="101">
        <v>9867.65</v>
      </c>
      <c r="P3248" s="101">
        <v>9867.65</v>
      </c>
      <c r="Q3248" s="101">
        <v>9867.65</v>
      </c>
      <c r="R3248" s="101">
        <v>9867.65</v>
      </c>
      <c r="S3248" s="101">
        <v>9867.65</v>
      </c>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v>3869.37</v>
      </c>
      <c r="D3252" s="101">
        <v>3869.37</v>
      </c>
      <c r="E3252" s="101">
        <v>3869.37</v>
      </c>
      <c r="F3252" s="101">
        <v>3869.37</v>
      </c>
      <c r="G3252" s="101">
        <v>3869.37</v>
      </c>
      <c r="H3252" s="101">
        <v>3869.37</v>
      </c>
      <c r="I3252" s="101">
        <v>3869.37</v>
      </c>
      <c r="J3252" s="101">
        <v>3869.37</v>
      </c>
      <c r="K3252" s="101">
        <v>3869.37</v>
      </c>
      <c r="L3252" s="101">
        <v>3869.37</v>
      </c>
      <c r="M3252" s="101">
        <v>3869.37</v>
      </c>
      <c r="N3252" s="101">
        <v>3869.37</v>
      </c>
      <c r="O3252" s="101">
        <v>3869.37</v>
      </c>
      <c r="P3252" s="101">
        <v>3869.37</v>
      </c>
      <c r="Q3252" s="101">
        <v>3869.37</v>
      </c>
      <c r="R3252" s="101">
        <v>3869.37</v>
      </c>
      <c r="S3252" s="101">
        <v>3869.37</v>
      </c>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v>9043.1190000000006</v>
      </c>
      <c r="D3254" s="101">
        <v>9043.1200000000008</v>
      </c>
      <c r="E3254" s="101">
        <v>9043.1200000000008</v>
      </c>
      <c r="F3254" s="101">
        <v>9043.1200000000008</v>
      </c>
      <c r="G3254" s="101">
        <v>9043.1200000000008</v>
      </c>
      <c r="H3254" s="101">
        <v>9043.1200000000008</v>
      </c>
      <c r="I3254" s="101">
        <v>9043.1200000000008</v>
      </c>
      <c r="J3254" s="101">
        <v>9043.1200000000008</v>
      </c>
      <c r="K3254" s="101">
        <v>9043.1200000000008</v>
      </c>
      <c r="L3254" s="101">
        <v>9043.1200000000008</v>
      </c>
      <c r="M3254" s="101">
        <v>9043.1200000000008</v>
      </c>
      <c r="N3254" s="101">
        <v>9043.1200000000008</v>
      </c>
      <c r="O3254" s="101">
        <v>9043.1200000000008</v>
      </c>
      <c r="P3254" s="101">
        <v>9043.1200000000008</v>
      </c>
      <c r="Q3254" s="101">
        <v>9043.1200000000008</v>
      </c>
      <c r="R3254" s="101">
        <v>9043.1200000000008</v>
      </c>
      <c r="S3254" s="101">
        <v>9043.1200000000008</v>
      </c>
    </row>
    <row r="3255" spans="2:19">
      <c r="B3255" s="5">
        <v>2000</v>
      </c>
      <c r="C3255" s="32">
        <v>4534.1010000000006</v>
      </c>
      <c r="D3255" s="101">
        <v>4534.1000000000004</v>
      </c>
      <c r="E3255" s="101">
        <v>4534.1000000000004</v>
      </c>
      <c r="F3255" s="101">
        <v>4534.1000000000004</v>
      </c>
      <c r="G3255" s="101">
        <v>4534.1000000000004</v>
      </c>
      <c r="H3255" s="101">
        <v>4534.1000000000004</v>
      </c>
      <c r="I3255" s="101">
        <v>4534.1000000000004</v>
      </c>
      <c r="J3255" s="101">
        <v>4534.1000000000004</v>
      </c>
      <c r="K3255" s="101">
        <v>4534.1000000000004</v>
      </c>
      <c r="L3255" s="101">
        <v>4534.1000000000004</v>
      </c>
      <c r="M3255" s="101">
        <v>4534.1000000000004</v>
      </c>
      <c r="N3255" s="101">
        <v>4534.1000000000004</v>
      </c>
      <c r="O3255" s="101">
        <v>4534.1000000000004</v>
      </c>
      <c r="P3255" s="101">
        <v>4534.1000000000004</v>
      </c>
      <c r="Q3255" s="101">
        <v>4534.1000000000004</v>
      </c>
      <c r="R3255" s="101">
        <v>4534.1000000000004</v>
      </c>
      <c r="S3255" s="101">
        <v>4534.1000000000004</v>
      </c>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v>9920.3850000000002</v>
      </c>
      <c r="D3257" s="101">
        <v>9920.39</v>
      </c>
      <c r="E3257" s="101">
        <v>9920.39</v>
      </c>
      <c r="F3257" s="101">
        <v>9920.39</v>
      </c>
      <c r="G3257" s="101">
        <v>9920.39</v>
      </c>
      <c r="H3257" s="101">
        <v>9920.39</v>
      </c>
      <c r="I3257" s="101">
        <v>9920.39</v>
      </c>
      <c r="J3257" s="101">
        <v>9920.39</v>
      </c>
      <c r="K3257" s="101">
        <v>9920.39</v>
      </c>
      <c r="L3257" s="101">
        <v>9920.39</v>
      </c>
      <c r="M3257" s="101">
        <v>9920.39</v>
      </c>
      <c r="N3257" s="101">
        <v>9920.39</v>
      </c>
      <c r="O3257" s="101">
        <v>9920.39</v>
      </c>
      <c r="P3257" s="101">
        <v>9920.39</v>
      </c>
      <c r="Q3257" s="101">
        <v>9920.39</v>
      </c>
      <c r="R3257" s="101">
        <v>9920.39</v>
      </c>
      <c r="S3257" s="101">
        <v>9920.39</v>
      </c>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v>448.38</v>
      </c>
      <c r="D3261" s="101">
        <v>448.38</v>
      </c>
      <c r="E3261" s="101">
        <v>448.38</v>
      </c>
      <c r="F3261" s="101">
        <v>448.38</v>
      </c>
      <c r="G3261" s="101">
        <v>448.38</v>
      </c>
      <c r="H3261" s="101">
        <v>448.38</v>
      </c>
      <c r="I3261" s="101">
        <v>448.38</v>
      </c>
      <c r="J3261" s="101">
        <v>448.38</v>
      </c>
      <c r="K3261" s="101">
        <v>448.38</v>
      </c>
      <c r="L3261" s="101">
        <v>448.38</v>
      </c>
      <c r="M3261" s="101">
        <v>448.38</v>
      </c>
      <c r="N3261" s="101">
        <v>448.38</v>
      </c>
      <c r="O3261" s="101">
        <v>448.38</v>
      </c>
      <c r="P3261" s="101">
        <v>448.38</v>
      </c>
      <c r="Q3261" s="101">
        <v>448.38</v>
      </c>
      <c r="R3261" s="101">
        <v>448.38</v>
      </c>
      <c r="S3261" s="101">
        <v>448.38</v>
      </c>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v>0.45900000000000002</v>
      </c>
      <c r="D3269" s="101">
        <v>0.46</v>
      </c>
      <c r="E3269" s="101">
        <v>0.46</v>
      </c>
      <c r="F3269" s="101">
        <v>0.46</v>
      </c>
      <c r="G3269" s="101">
        <v>0.46</v>
      </c>
      <c r="H3269" s="101">
        <v>0.46</v>
      </c>
      <c r="I3269" s="101">
        <v>0.46</v>
      </c>
      <c r="J3269" s="101">
        <v>0.46</v>
      </c>
      <c r="K3269" s="101">
        <v>0.46</v>
      </c>
      <c r="L3269" s="101">
        <v>0.46</v>
      </c>
      <c r="M3269" s="101">
        <v>0.46</v>
      </c>
      <c r="N3269" s="101">
        <v>0.46</v>
      </c>
      <c r="O3269" s="101">
        <v>0.46</v>
      </c>
      <c r="P3269" s="101">
        <v>0.46</v>
      </c>
      <c r="Q3269" s="101">
        <v>0.46</v>
      </c>
      <c r="R3269" s="101">
        <v>0.46</v>
      </c>
      <c r="S3269" s="101">
        <v>0.46</v>
      </c>
    </row>
    <row r="3270" spans="2:19">
      <c r="B3270" s="5">
        <v>1985</v>
      </c>
      <c r="C3270" s="32">
        <v>431.17199999999997</v>
      </c>
      <c r="D3270" s="101">
        <v>431.17</v>
      </c>
      <c r="E3270" s="101">
        <v>431.17</v>
      </c>
      <c r="F3270" s="101">
        <v>431.17</v>
      </c>
      <c r="G3270" s="101">
        <v>431.17</v>
      </c>
      <c r="H3270" s="101">
        <v>431.17</v>
      </c>
      <c r="I3270" s="101">
        <v>431.17</v>
      </c>
      <c r="J3270" s="101">
        <v>431.17</v>
      </c>
      <c r="K3270" s="101">
        <v>431.17</v>
      </c>
      <c r="L3270" s="101">
        <v>431.17</v>
      </c>
      <c r="M3270" s="101">
        <v>431.17</v>
      </c>
      <c r="N3270" s="101">
        <v>431.17</v>
      </c>
      <c r="O3270" s="101">
        <v>431.17</v>
      </c>
      <c r="P3270" s="101">
        <v>431.17</v>
      </c>
      <c r="Q3270" s="101">
        <v>431.17</v>
      </c>
      <c r="R3270" s="101">
        <v>431.17</v>
      </c>
      <c r="S3270" s="101">
        <v>431.17</v>
      </c>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28246.986000000004</v>
      </c>
      <c r="D3326" s="10">
        <f>SUM(D3248:D3325)</f>
        <v>38114.639999999992</v>
      </c>
      <c r="E3326" s="10">
        <f>SUM(E3247:E3325)</f>
        <v>38114.639999999992</v>
      </c>
      <c r="F3326" s="10">
        <f>SUM(F3246:F3325)</f>
        <v>38114.639999999992</v>
      </c>
      <c r="G3326" s="10">
        <f>SUM(G3245:G3325)</f>
        <v>38555.639999999992</v>
      </c>
      <c r="H3326" s="10">
        <f>SUM(H3239:H3325)</f>
        <v>40913.439999999995</v>
      </c>
      <c r="I3326" s="10">
        <f>SUM(I3239:I3325)</f>
        <v>42186.239999999991</v>
      </c>
      <c r="J3326" s="10">
        <f t="shared" ref="J3326" si="64">SUM(J3239:J3325)</f>
        <v>43635.239999999991</v>
      </c>
      <c r="K3326" s="10">
        <f>SUM(K3239:K3325)</f>
        <v>43635.239999999991</v>
      </c>
      <c r="L3326" s="10">
        <f t="shared" ref="L3326" si="65">SUM(L3239:L3325)</f>
        <v>44760.239999999991</v>
      </c>
      <c r="M3326" s="10">
        <f>SUM(M3239:M3325)</f>
        <v>44760.239999999991</v>
      </c>
      <c r="N3326" s="10">
        <f>SUM(N3234:N3325)</f>
        <v>44760.239999999991</v>
      </c>
      <c r="O3326" s="103">
        <v>44328.61</v>
      </c>
      <c r="P3326" s="103">
        <v>44328.61</v>
      </c>
      <c r="Q3326" s="103">
        <v>44328.61</v>
      </c>
      <c r="R3326" s="103">
        <v>44328.61</v>
      </c>
      <c r="S3326" s="103">
        <v>44328.61</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6">SUM(J3334:J3420)</f>
        <v>0</v>
      </c>
      <c r="K3421" s="10">
        <f>SUM(K3334:K3420)</f>
        <v>0</v>
      </c>
      <c r="L3421" s="10">
        <f t="shared" ref="L3421" si="6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v>1009.0170000000002</v>
      </c>
      <c r="D3452" s="101">
        <v>1009.02</v>
      </c>
      <c r="E3452" s="101">
        <v>1009.02</v>
      </c>
      <c r="F3452" s="101">
        <v>1009.02</v>
      </c>
      <c r="G3452" s="101">
        <v>1009.02</v>
      </c>
      <c r="H3452" s="101">
        <v>1009.02</v>
      </c>
      <c r="I3452" s="101">
        <v>1009.02</v>
      </c>
      <c r="J3452" s="101">
        <v>1009.02</v>
      </c>
      <c r="K3452" s="101">
        <v>1009.02</v>
      </c>
      <c r="L3452" s="101">
        <v>1009.02</v>
      </c>
      <c r="M3452" s="101">
        <v>1009.02</v>
      </c>
      <c r="N3452" s="101">
        <v>1009.02</v>
      </c>
      <c r="O3452" s="101">
        <v>1009.02</v>
      </c>
      <c r="P3452" s="101">
        <v>1009.02</v>
      </c>
      <c r="Q3452" s="101">
        <v>1009.02</v>
      </c>
      <c r="R3452" s="101">
        <v>1009.02</v>
      </c>
      <c r="S3452" s="101">
        <v>1009.02</v>
      </c>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v>10769.805</v>
      </c>
      <c r="D3465" s="101">
        <v>10769.81</v>
      </c>
      <c r="E3465" s="101">
        <v>10769.81</v>
      </c>
      <c r="F3465" s="101">
        <v>10769.81</v>
      </c>
      <c r="G3465" s="101">
        <v>10769.81</v>
      </c>
      <c r="H3465" s="101">
        <v>10769.81</v>
      </c>
      <c r="I3465" s="101">
        <v>10769.81</v>
      </c>
      <c r="J3465" s="101">
        <v>10769.81</v>
      </c>
      <c r="K3465" s="101">
        <v>10769.81</v>
      </c>
      <c r="L3465" s="101">
        <v>10769.81</v>
      </c>
      <c r="M3465" s="101">
        <v>10769.81</v>
      </c>
      <c r="N3465" s="101">
        <v>10769.81</v>
      </c>
      <c r="O3465" s="101">
        <v>10769.81</v>
      </c>
      <c r="P3465" s="101">
        <v>10769.81</v>
      </c>
      <c r="Q3465" s="101">
        <v>10769.81</v>
      </c>
      <c r="R3465" s="101">
        <v>10769.81</v>
      </c>
      <c r="S3465" s="101">
        <v>10769.81</v>
      </c>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11778.822</v>
      </c>
      <c r="D3516" s="10">
        <f>SUM(D3438:D3515)</f>
        <v>11778.83</v>
      </c>
      <c r="E3516" s="10">
        <f>SUM(E3437:E3515)</f>
        <v>11778.83</v>
      </c>
      <c r="F3516" s="10">
        <f>SUM(F3436:F3515)</f>
        <v>11778.83</v>
      </c>
      <c r="G3516" s="10">
        <f>SUM(G3435:G3515)</f>
        <v>11778.83</v>
      </c>
      <c r="H3516" s="10">
        <f>SUM(H3429:H3515)</f>
        <v>11778.83</v>
      </c>
      <c r="I3516" s="10">
        <f>SUM(I3429:I3515)</f>
        <v>11778.83</v>
      </c>
      <c r="J3516" s="10">
        <f t="shared" ref="J3516" si="68">SUM(J3429:J3515)</f>
        <v>11778.83</v>
      </c>
      <c r="K3516" s="10">
        <f>SUM(K3429:K3515)</f>
        <v>11778.83</v>
      </c>
      <c r="L3516" s="10">
        <f t="shared" ref="L3516" si="69">SUM(L3429:L3515)</f>
        <v>11778.83</v>
      </c>
      <c r="M3516" s="10">
        <f>SUM(M3429:M3515)</f>
        <v>11778.83</v>
      </c>
      <c r="N3516" s="10">
        <f>SUM(N3424:N3515)</f>
        <v>11778.83</v>
      </c>
      <c r="O3516" s="10">
        <f>SUM(O3424:O3515)</f>
        <v>11778.83</v>
      </c>
      <c r="P3516" s="10">
        <f>SUM(P3424:P3515)</f>
        <v>11778.83</v>
      </c>
      <c r="Q3516" s="10">
        <f>SUM(Q3424:Q3515)</f>
        <v>11778.83</v>
      </c>
      <c r="R3516" s="10">
        <f>SUM(R3423:R3515)</f>
        <v>11778.83</v>
      </c>
      <c r="S3516" s="10">
        <f>SUM(S3423:S3515)</f>
        <v>11778.83</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2024-08-09T06:02:47Z</dcterms:modified>
</cp:coreProperties>
</file>